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1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05" windowWidth="20955" windowHeight="9975" firstSheet="11" activeTab="12"/>
  </bookViews>
  <sheets>
    <sheet name="DNO1CDCM Tariffs % Chg 3_7 spec" sheetId="1" r:id="rId1"/>
    <sheet name="DNO2CDCM Tariffs % Chg 3_7 spec" sheetId="2" r:id="rId2"/>
    <sheet name="DNO3CDCM Tariffs % Chg 3_7 spec" sheetId="3" r:id="rId3"/>
    <sheet name="CDCM Tariffs % Change 3_7 spec" sheetId="4" r:id="rId4"/>
    <sheet name="DNO5CDCM Tariff% Chg 3_7 spec" sheetId="5" r:id="rId5"/>
    <sheet name="DNO6CDCM Tariff % Chg 3_7 spec" sheetId="6" r:id="rId6"/>
    <sheet name="DNO7CDCM Tariff% Chg 3_7 spec" sheetId="7" r:id="rId7"/>
    <sheet name="DNO8CDCM Tariff % Chg 3_7 spec" sheetId="8" r:id="rId8"/>
    <sheet name="DNO9CDCM Tariff % Chg 3_7 spec" sheetId="9" r:id="rId9"/>
    <sheet name="DNO10CDCM Tariff % Chg 3_7 spec" sheetId="10" r:id="rId10"/>
    <sheet name="DNO11CDCM Tariff % Chg 3_7 spec" sheetId="11" r:id="rId11"/>
    <sheet name="DNO12CDCM Tariff % Chg 3_7 spec" sheetId="12" r:id="rId12"/>
    <sheet name="DNO13CDCM Tariff % Chg 3_7 spec" sheetId="13" r:id="rId13"/>
    <sheet name="DNO14 CDCM Tariff% Chg 3_7 spec" sheetId="14" r:id="rId14"/>
  </sheets>
  <externalReferences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</externalReferences>
  <definedNames>
    <definedName name="_Order1" hidden="1">255</definedName>
    <definedName name="COL_OFFSET" localSheetId="3">[5]Revenue!$B$6</definedName>
    <definedName name="COL_OFFSET" localSheetId="12">[15]Revenue!$B$6</definedName>
    <definedName name="COL_OFFSET" localSheetId="13">[15]Revenue!$B$6</definedName>
    <definedName name="COL_OFFSET" localSheetId="4">[5]Revenue!$B$6</definedName>
    <definedName name="COL_OFFSET">[1]Revenue!$B$6</definedName>
    <definedName name="COL_OFFSET2" localSheetId="3">[5]Revenue!$B$9</definedName>
    <definedName name="COL_OFFSET2" localSheetId="12">[15]Revenue!$B$9</definedName>
    <definedName name="COL_OFFSET2" localSheetId="13">[15]Revenue!$B$9</definedName>
    <definedName name="COL_OFFSET2" localSheetId="4">[5]Revenue!$B$9</definedName>
    <definedName name="COL_OFFSET2">[1]Revenue!$B$9</definedName>
    <definedName name="_xlnm.Print_Area" localSheetId="3">'CDCM Tariffs % Change 3_7 spec'!$A$1:$U$66</definedName>
    <definedName name="_xlnm.Print_Area" localSheetId="4">'DNO5CDCM Tariff% Chg 3_7 spec'!$A$1:$U$65</definedName>
    <definedName name="Schedule" localSheetId="3">#REF!</definedName>
    <definedName name="Schedule" localSheetId="9">#REF!</definedName>
    <definedName name="Schedule" localSheetId="10">#REF!</definedName>
    <definedName name="Schedule" localSheetId="11">#REF!</definedName>
    <definedName name="Schedule" localSheetId="12">#REF!</definedName>
    <definedName name="Schedule" localSheetId="13">#REF!</definedName>
    <definedName name="Schedule" localSheetId="1">#REF!</definedName>
    <definedName name="Schedule" localSheetId="2">#REF!</definedName>
    <definedName name="Schedule" localSheetId="4">#REF!</definedName>
    <definedName name="Schedule" localSheetId="5">#REF!</definedName>
    <definedName name="Schedule" localSheetId="6">#REF!</definedName>
    <definedName name="Schedule" localSheetId="7">#REF!</definedName>
    <definedName name="Schedule" localSheetId="8">#REF!</definedName>
    <definedName name="Schedule">#REF!</definedName>
  </definedNames>
  <calcPr calcId="125725"/>
</workbook>
</file>

<file path=xl/calcChain.xml><?xml version="1.0" encoding="utf-8"?>
<calcChain xmlns="http://schemas.openxmlformats.org/spreadsheetml/2006/main">
  <c r="U65" i="14"/>
  <c r="T65"/>
  <c r="S65"/>
  <c r="R65"/>
  <c r="Q65"/>
  <c r="P65"/>
  <c r="U64"/>
  <c r="T64"/>
  <c r="S64"/>
  <c r="R64"/>
  <c r="Q64"/>
  <c r="P64"/>
  <c r="U63"/>
  <c r="T63"/>
  <c r="S63"/>
  <c r="R63"/>
  <c r="Q63"/>
  <c r="P63"/>
  <c r="U62"/>
  <c r="T62"/>
  <c r="S62"/>
  <c r="R62"/>
  <c r="Q62"/>
  <c r="P62"/>
  <c r="U61"/>
  <c r="T61"/>
  <c r="S61"/>
  <c r="R61"/>
  <c r="Q61"/>
  <c r="P61"/>
  <c r="U60"/>
  <c r="T60"/>
  <c r="S60"/>
  <c r="R60"/>
  <c r="Q60"/>
  <c r="P60"/>
  <c r="U59"/>
  <c r="T59"/>
  <c r="S59"/>
  <c r="R59"/>
  <c r="Q59"/>
  <c r="P59"/>
  <c r="U58"/>
  <c r="T58"/>
  <c r="S58"/>
  <c r="R58"/>
  <c r="Q58"/>
  <c r="P58"/>
  <c r="U57"/>
  <c r="T57"/>
  <c r="S57"/>
  <c r="R57"/>
  <c r="Q57"/>
  <c r="P57"/>
  <c r="U56"/>
  <c r="T56"/>
  <c r="S56"/>
  <c r="R56"/>
  <c r="Q56"/>
  <c r="P56"/>
  <c r="U55"/>
  <c r="T55"/>
  <c r="S55"/>
  <c r="R55"/>
  <c r="Q55"/>
  <c r="P55"/>
  <c r="U54"/>
  <c r="T54"/>
  <c r="S54"/>
  <c r="R54"/>
  <c r="Q54"/>
  <c r="P54"/>
  <c r="U53"/>
  <c r="T53"/>
  <c r="S53"/>
  <c r="R53"/>
  <c r="Q53"/>
  <c r="P53"/>
  <c r="U52"/>
  <c r="T52"/>
  <c r="S52"/>
  <c r="R52"/>
  <c r="Q52"/>
  <c r="P52"/>
  <c r="U51"/>
  <c r="T51"/>
  <c r="S51"/>
  <c r="R51"/>
  <c r="Q51"/>
  <c r="P51"/>
  <c r="U50"/>
  <c r="T50"/>
  <c r="S50"/>
  <c r="R50"/>
  <c r="Q50"/>
  <c r="P50"/>
  <c r="U49"/>
  <c r="T49"/>
  <c r="S49"/>
  <c r="R49"/>
  <c r="Q49"/>
  <c r="P49"/>
  <c r="U48"/>
  <c r="T48"/>
  <c r="S48"/>
  <c r="R48"/>
  <c r="Q48"/>
  <c r="P48"/>
  <c r="U47"/>
  <c r="T47"/>
  <c r="S47"/>
  <c r="R47"/>
  <c r="Q47"/>
  <c r="P47"/>
  <c r="U46"/>
  <c r="T46"/>
  <c r="S46"/>
  <c r="R46"/>
  <c r="Q46"/>
  <c r="P46"/>
  <c r="U45"/>
  <c r="T45"/>
  <c r="S45"/>
  <c r="R45"/>
  <c r="Q45"/>
  <c r="P45"/>
  <c r="U44"/>
  <c r="T44"/>
  <c r="S44"/>
  <c r="R44"/>
  <c r="Q44"/>
  <c r="P44"/>
  <c r="U43"/>
  <c r="T43"/>
  <c r="S43"/>
  <c r="R43"/>
  <c r="Q43"/>
  <c r="P43"/>
  <c r="U42"/>
  <c r="T42"/>
  <c r="S42"/>
  <c r="R42"/>
  <c r="Q42"/>
  <c r="P42"/>
  <c r="U41"/>
  <c r="T41"/>
  <c r="S41"/>
  <c r="R41"/>
  <c r="Q41"/>
  <c r="P41"/>
  <c r="U40"/>
  <c r="T40"/>
  <c r="S40"/>
  <c r="R40"/>
  <c r="Q40"/>
  <c r="P40"/>
  <c r="U39"/>
  <c r="T39"/>
  <c r="S39"/>
  <c r="R39"/>
  <c r="Q39"/>
  <c r="P39"/>
  <c r="U38"/>
  <c r="T38"/>
  <c r="S38"/>
  <c r="R38"/>
  <c r="Q38"/>
  <c r="P38"/>
  <c r="U37"/>
  <c r="T37"/>
  <c r="S37"/>
  <c r="R37"/>
  <c r="Q37"/>
  <c r="P37"/>
  <c r="U36"/>
  <c r="T36"/>
  <c r="S36"/>
  <c r="R36"/>
  <c r="Q36"/>
  <c r="P36"/>
  <c r="U35"/>
  <c r="T35"/>
  <c r="S35"/>
  <c r="R35"/>
  <c r="Q35"/>
  <c r="P35"/>
  <c r="U34"/>
  <c r="T34"/>
  <c r="S34"/>
  <c r="R34"/>
  <c r="Q34"/>
  <c r="P34"/>
  <c r="U33"/>
  <c r="T33"/>
  <c r="S33"/>
  <c r="R33"/>
  <c r="Q33"/>
  <c r="P33"/>
  <c r="U30"/>
  <c r="T30"/>
  <c r="S30"/>
  <c r="R30"/>
  <c r="Q30"/>
  <c r="P30"/>
  <c r="U29"/>
  <c r="T29"/>
  <c r="S29"/>
  <c r="R29"/>
  <c r="Q29"/>
  <c r="P29"/>
  <c r="U28"/>
  <c r="T28"/>
  <c r="S28"/>
  <c r="R28"/>
  <c r="Q28"/>
  <c r="P28"/>
  <c r="U27"/>
  <c r="T27"/>
  <c r="S27"/>
  <c r="R27"/>
  <c r="Q27"/>
  <c r="P27"/>
  <c r="U26"/>
  <c r="T26"/>
  <c r="S26"/>
  <c r="R26"/>
  <c r="Q26"/>
  <c r="P26"/>
  <c r="U25"/>
  <c r="T25"/>
  <c r="S25"/>
  <c r="R25"/>
  <c r="Q25"/>
  <c r="P25"/>
  <c r="U24"/>
  <c r="T24"/>
  <c r="S24"/>
  <c r="R24"/>
  <c r="Q24"/>
  <c r="P24"/>
  <c r="U23"/>
  <c r="T23"/>
  <c r="S23"/>
  <c r="R23"/>
  <c r="Q23"/>
  <c r="P23"/>
  <c r="U22"/>
  <c r="T22"/>
  <c r="S22"/>
  <c r="R22"/>
  <c r="Q22"/>
  <c r="P22"/>
  <c r="U21"/>
  <c r="T21"/>
  <c r="S21"/>
  <c r="R21"/>
  <c r="Q21"/>
  <c r="P21"/>
  <c r="U20"/>
  <c r="T20"/>
  <c r="S20"/>
  <c r="R20"/>
  <c r="Q20"/>
  <c r="P20"/>
  <c r="U19"/>
  <c r="T19"/>
  <c r="S19"/>
  <c r="R19"/>
  <c r="Q19"/>
  <c r="P19"/>
  <c r="U18"/>
  <c r="T18"/>
  <c r="S18"/>
  <c r="R18"/>
  <c r="Q18"/>
  <c r="P18"/>
  <c r="U17"/>
  <c r="T17"/>
  <c r="S17"/>
  <c r="R17"/>
  <c r="Q17"/>
  <c r="P17"/>
  <c r="U16"/>
  <c r="T16"/>
  <c r="S16"/>
  <c r="R16"/>
  <c r="Q16"/>
  <c r="P16"/>
  <c r="U15"/>
  <c r="T15"/>
  <c r="S15"/>
  <c r="R15"/>
  <c r="Q15"/>
  <c r="P15"/>
  <c r="U14"/>
  <c r="T14"/>
  <c r="S14"/>
  <c r="R14"/>
  <c r="Q14"/>
  <c r="P14"/>
  <c r="U13"/>
  <c r="T13"/>
  <c r="S13"/>
  <c r="R13"/>
  <c r="Q13"/>
  <c r="P13"/>
  <c r="U12"/>
  <c r="T12"/>
  <c r="S12"/>
  <c r="R12"/>
  <c r="Q12"/>
  <c r="P12"/>
  <c r="U11"/>
  <c r="T11"/>
  <c r="S11"/>
  <c r="R11"/>
  <c r="Q11"/>
  <c r="P11"/>
  <c r="U10"/>
  <c r="T10"/>
  <c r="S10"/>
  <c r="R10"/>
  <c r="Q10"/>
  <c r="P10"/>
  <c r="U9"/>
  <c r="T9"/>
  <c r="S9"/>
  <c r="R9"/>
  <c r="Q9"/>
  <c r="P9"/>
  <c r="U8"/>
  <c r="T8"/>
  <c r="S8"/>
  <c r="R8"/>
  <c r="Q8"/>
  <c r="P8"/>
  <c r="U7"/>
  <c r="T7"/>
  <c r="S7"/>
  <c r="R7"/>
  <c r="Q7"/>
  <c r="P7"/>
  <c r="U6"/>
  <c r="T6"/>
  <c r="S6"/>
  <c r="R6"/>
  <c r="Q6"/>
  <c r="P6"/>
  <c r="P6" i="13"/>
  <c r="Q6"/>
  <c r="R6"/>
  <c r="S6"/>
  <c r="T6"/>
  <c r="U6"/>
  <c r="P7"/>
  <c r="Q7"/>
  <c r="R7"/>
  <c r="S7"/>
  <c r="T7"/>
  <c r="U7"/>
  <c r="P8"/>
  <c r="Q8"/>
  <c r="R8"/>
  <c r="S8"/>
  <c r="T8"/>
  <c r="U8"/>
  <c r="P9"/>
  <c r="Q9"/>
  <c r="R9"/>
  <c r="S9"/>
  <c r="T9"/>
  <c r="U9"/>
  <c r="P10"/>
  <c r="Q10"/>
  <c r="R10"/>
  <c r="S10"/>
  <c r="T10"/>
  <c r="U10"/>
  <c r="P11"/>
  <c r="Q11"/>
  <c r="R11"/>
  <c r="S11"/>
  <c r="T11"/>
  <c r="U11"/>
  <c r="P12"/>
  <c r="Q12"/>
  <c r="R12"/>
  <c r="S12"/>
  <c r="T12"/>
  <c r="U12"/>
  <c r="P13"/>
  <c r="Q13"/>
  <c r="R13"/>
  <c r="S13"/>
  <c r="T13"/>
  <c r="U13"/>
  <c r="P14"/>
  <c r="Q14"/>
  <c r="R14"/>
  <c r="S14"/>
  <c r="T14"/>
  <c r="U14"/>
  <c r="P15"/>
  <c r="Q15"/>
  <c r="R15"/>
  <c r="S15"/>
  <c r="T15"/>
  <c r="U15"/>
  <c r="P16"/>
  <c r="Q16"/>
  <c r="R16"/>
  <c r="S16"/>
  <c r="T16"/>
  <c r="U16"/>
  <c r="P17"/>
  <c r="Q17"/>
  <c r="R17"/>
  <c r="S17"/>
  <c r="T17"/>
  <c r="U17"/>
  <c r="P18"/>
  <c r="Q18"/>
  <c r="R18"/>
  <c r="S18"/>
  <c r="T18"/>
  <c r="U18"/>
  <c r="P19"/>
  <c r="Q19"/>
  <c r="R19"/>
  <c r="S19"/>
  <c r="T19"/>
  <c r="U19"/>
  <c r="P20"/>
  <c r="Q20"/>
  <c r="R20"/>
  <c r="S20"/>
  <c r="T20"/>
  <c r="U20"/>
  <c r="P21"/>
  <c r="Q21"/>
  <c r="R21"/>
  <c r="S21"/>
  <c r="T21"/>
  <c r="U21"/>
  <c r="P22"/>
  <c r="Q22"/>
  <c r="R22"/>
  <c r="S22"/>
  <c r="T22"/>
  <c r="U22"/>
  <c r="P23"/>
  <c r="Q23"/>
  <c r="R23"/>
  <c r="S23"/>
  <c r="T23"/>
  <c r="U23"/>
  <c r="P24"/>
  <c r="Q24"/>
  <c r="R24"/>
  <c r="S24"/>
  <c r="T24"/>
  <c r="U24"/>
  <c r="P25"/>
  <c r="Q25"/>
  <c r="R25"/>
  <c r="S25"/>
  <c r="T25"/>
  <c r="U25"/>
  <c r="P26"/>
  <c r="Q26"/>
  <c r="R26"/>
  <c r="S26"/>
  <c r="T26"/>
  <c r="U26"/>
  <c r="P27"/>
  <c r="Q27"/>
  <c r="R27"/>
  <c r="S27"/>
  <c r="T27"/>
  <c r="U27"/>
  <c r="P28"/>
  <c r="Q28"/>
  <c r="R28"/>
  <c r="S28"/>
  <c r="T28"/>
  <c r="U28"/>
  <c r="P29"/>
  <c r="Q29"/>
  <c r="R29"/>
  <c r="S29"/>
  <c r="T29"/>
  <c r="U29"/>
  <c r="P30"/>
  <c r="Q30"/>
  <c r="R30"/>
  <c r="S30"/>
  <c r="T30"/>
  <c r="U30"/>
  <c r="P33"/>
  <c r="Q33"/>
  <c r="R33"/>
  <c r="S33"/>
  <c r="T33"/>
  <c r="U33"/>
  <c r="P34"/>
  <c r="Q34"/>
  <c r="R34"/>
  <c r="S34"/>
  <c r="T34"/>
  <c r="U34"/>
  <c r="P35"/>
  <c r="Q35"/>
  <c r="R35"/>
  <c r="S35"/>
  <c r="T35"/>
  <c r="U35"/>
  <c r="P36"/>
  <c r="Q36"/>
  <c r="R36"/>
  <c r="S36"/>
  <c r="T36"/>
  <c r="U36"/>
  <c r="P37"/>
  <c r="Q37"/>
  <c r="R37"/>
  <c r="S37"/>
  <c r="T37"/>
  <c r="U37"/>
  <c r="P38"/>
  <c r="Q38"/>
  <c r="R38"/>
  <c r="S38"/>
  <c r="T38"/>
  <c r="U38"/>
  <c r="P39"/>
  <c r="Q39"/>
  <c r="R39"/>
  <c r="S39"/>
  <c r="T39"/>
  <c r="U39"/>
  <c r="P40"/>
  <c r="Q40"/>
  <c r="R40"/>
  <c r="S40"/>
  <c r="T40"/>
  <c r="U40"/>
  <c r="P41"/>
  <c r="Q41"/>
  <c r="R41"/>
  <c r="S41"/>
  <c r="T41"/>
  <c r="U41"/>
  <c r="P42"/>
  <c r="Q42"/>
  <c r="R42"/>
  <c r="S42"/>
  <c r="T42"/>
  <c r="U42"/>
  <c r="P43"/>
  <c r="Q43"/>
  <c r="R43"/>
  <c r="S43"/>
  <c r="T43"/>
  <c r="U43"/>
  <c r="P44"/>
  <c r="Q44"/>
  <c r="R44"/>
  <c r="S44"/>
  <c r="T44"/>
  <c r="U44"/>
  <c r="P45"/>
  <c r="Q45"/>
  <c r="R45"/>
  <c r="S45"/>
  <c r="T45"/>
  <c r="U45"/>
  <c r="P46"/>
  <c r="Q46"/>
  <c r="R46"/>
  <c r="S46"/>
  <c r="T46"/>
  <c r="U46"/>
  <c r="P47"/>
  <c r="Q47"/>
  <c r="R47"/>
  <c r="S47"/>
  <c r="T47"/>
  <c r="U47"/>
  <c r="P48"/>
  <c r="Q48"/>
  <c r="R48"/>
  <c r="S48"/>
  <c r="T48"/>
  <c r="U48"/>
  <c r="P49"/>
  <c r="Q49"/>
  <c r="R49"/>
  <c r="S49"/>
  <c r="T49"/>
  <c r="U49"/>
  <c r="P50"/>
  <c r="Q50"/>
  <c r="R50"/>
  <c r="S50"/>
  <c r="T50"/>
  <c r="U50"/>
  <c r="P51"/>
  <c r="Q51"/>
  <c r="R51"/>
  <c r="S51"/>
  <c r="T51"/>
  <c r="U51"/>
  <c r="P52"/>
  <c r="Q52"/>
  <c r="R52"/>
  <c r="S52"/>
  <c r="T52"/>
  <c r="U52"/>
  <c r="P53"/>
  <c r="Q53"/>
  <c r="R53"/>
  <c r="S53"/>
  <c r="T53"/>
  <c r="U53"/>
  <c r="P54"/>
  <c r="Q54"/>
  <c r="R54"/>
  <c r="S54"/>
  <c r="T54"/>
  <c r="U54"/>
  <c r="P55"/>
  <c r="Q55"/>
  <c r="R55"/>
  <c r="S55"/>
  <c r="T55"/>
  <c r="U55"/>
  <c r="P56"/>
  <c r="Q56"/>
  <c r="R56"/>
  <c r="S56"/>
  <c r="T56"/>
  <c r="U56"/>
  <c r="P57"/>
  <c r="Q57"/>
  <c r="R57"/>
  <c r="S57"/>
  <c r="T57"/>
  <c r="U57"/>
  <c r="P58"/>
  <c r="Q58"/>
  <c r="R58"/>
  <c r="S58"/>
  <c r="T58"/>
  <c r="U58"/>
  <c r="P59"/>
  <c r="Q59"/>
  <c r="R59"/>
  <c r="S59"/>
  <c r="T59"/>
  <c r="U59"/>
  <c r="P60"/>
  <c r="Q60"/>
  <c r="R60"/>
  <c r="S60"/>
  <c r="T60"/>
  <c r="U60"/>
  <c r="P61"/>
  <c r="Q61"/>
  <c r="R61"/>
  <c r="S61"/>
  <c r="T61"/>
  <c r="U61"/>
  <c r="P62"/>
  <c r="Q62"/>
  <c r="R62"/>
  <c r="S62"/>
  <c r="T62"/>
  <c r="U62"/>
  <c r="P63"/>
  <c r="Q63"/>
  <c r="R63"/>
  <c r="S63"/>
  <c r="T63"/>
  <c r="U63"/>
  <c r="P64"/>
  <c r="Q64"/>
  <c r="R64"/>
  <c r="S64"/>
  <c r="T64"/>
  <c r="U64"/>
  <c r="P65"/>
  <c r="Q65"/>
  <c r="R65"/>
  <c r="S65"/>
  <c r="T65"/>
  <c r="U65"/>
  <c r="U65" i="12"/>
  <c r="T65"/>
  <c r="S65"/>
  <c r="R65"/>
  <c r="Q65"/>
  <c r="P65"/>
  <c r="U64"/>
  <c r="T64"/>
  <c r="S64"/>
  <c r="R64"/>
  <c r="Q64"/>
  <c r="P64"/>
  <c r="U63"/>
  <c r="T63"/>
  <c r="S63"/>
  <c r="R63"/>
  <c r="Q63"/>
  <c r="P63"/>
  <c r="U62"/>
  <c r="T62"/>
  <c r="S62"/>
  <c r="R62"/>
  <c r="Q62"/>
  <c r="P62"/>
  <c r="U61"/>
  <c r="T61"/>
  <c r="S61"/>
  <c r="R61"/>
  <c r="Q61"/>
  <c r="P61"/>
  <c r="U60"/>
  <c r="T60"/>
  <c r="S60"/>
  <c r="R60"/>
  <c r="Q60"/>
  <c r="P60"/>
  <c r="U59"/>
  <c r="T59"/>
  <c r="S59"/>
  <c r="R59"/>
  <c r="Q59"/>
  <c r="P59"/>
  <c r="U58"/>
  <c r="T58"/>
  <c r="S58"/>
  <c r="R58"/>
  <c r="Q58"/>
  <c r="P58"/>
  <c r="U57"/>
  <c r="T57"/>
  <c r="S57"/>
  <c r="R57"/>
  <c r="Q57"/>
  <c r="P57"/>
  <c r="U56"/>
  <c r="T56"/>
  <c r="S56"/>
  <c r="R56"/>
  <c r="Q56"/>
  <c r="P56"/>
  <c r="U55"/>
  <c r="T55"/>
  <c r="S55"/>
  <c r="R55"/>
  <c r="Q55"/>
  <c r="P55"/>
  <c r="U54"/>
  <c r="T54"/>
  <c r="S54"/>
  <c r="R54"/>
  <c r="Q54"/>
  <c r="P54"/>
  <c r="U53"/>
  <c r="T53"/>
  <c r="S53"/>
  <c r="R53"/>
  <c r="Q53"/>
  <c r="P53"/>
  <c r="U52"/>
  <c r="T52"/>
  <c r="S52"/>
  <c r="R52"/>
  <c r="Q52"/>
  <c r="P52"/>
  <c r="U51"/>
  <c r="T51"/>
  <c r="S51"/>
  <c r="R51"/>
  <c r="Q51"/>
  <c r="P51"/>
  <c r="U50"/>
  <c r="T50"/>
  <c r="S50"/>
  <c r="R50"/>
  <c r="Q50"/>
  <c r="P50"/>
  <c r="U49"/>
  <c r="T49"/>
  <c r="S49"/>
  <c r="R49"/>
  <c r="Q49"/>
  <c r="P49"/>
  <c r="U48"/>
  <c r="T48"/>
  <c r="S48"/>
  <c r="R48"/>
  <c r="Q48"/>
  <c r="P48"/>
  <c r="U47"/>
  <c r="T47"/>
  <c r="S47"/>
  <c r="R47"/>
  <c r="Q47"/>
  <c r="P47"/>
  <c r="U46"/>
  <c r="T46"/>
  <c r="S46"/>
  <c r="R46"/>
  <c r="Q46"/>
  <c r="P46"/>
  <c r="U45"/>
  <c r="T45"/>
  <c r="S45"/>
  <c r="R45"/>
  <c r="Q45"/>
  <c r="P45"/>
  <c r="U44"/>
  <c r="T44"/>
  <c r="S44"/>
  <c r="R44"/>
  <c r="Q44"/>
  <c r="P44"/>
  <c r="U43"/>
  <c r="T43"/>
  <c r="S43"/>
  <c r="R43"/>
  <c r="Q43"/>
  <c r="P43"/>
  <c r="U42"/>
  <c r="T42"/>
  <c r="S42"/>
  <c r="R42"/>
  <c r="Q42"/>
  <c r="P42"/>
  <c r="U41"/>
  <c r="T41"/>
  <c r="S41"/>
  <c r="R41"/>
  <c r="Q41"/>
  <c r="P41"/>
  <c r="U40"/>
  <c r="T40"/>
  <c r="S40"/>
  <c r="R40"/>
  <c r="Q40"/>
  <c r="P40"/>
  <c r="U39"/>
  <c r="T39"/>
  <c r="S39"/>
  <c r="R39"/>
  <c r="Q39"/>
  <c r="P39"/>
  <c r="U38"/>
  <c r="T38"/>
  <c r="S38"/>
  <c r="R38"/>
  <c r="Q38"/>
  <c r="P38"/>
  <c r="U37"/>
  <c r="T37"/>
  <c r="S37"/>
  <c r="R37"/>
  <c r="Q37"/>
  <c r="P37"/>
  <c r="U36"/>
  <c r="T36"/>
  <c r="S36"/>
  <c r="R36"/>
  <c r="Q36"/>
  <c r="P36"/>
  <c r="U35"/>
  <c r="T35"/>
  <c r="S35"/>
  <c r="R35"/>
  <c r="Q35"/>
  <c r="P35"/>
  <c r="U34"/>
  <c r="T34"/>
  <c r="S34"/>
  <c r="R34"/>
  <c r="Q34"/>
  <c r="P34"/>
  <c r="U33"/>
  <c r="T33"/>
  <c r="S33"/>
  <c r="R33"/>
  <c r="Q33"/>
  <c r="P33"/>
  <c r="U30"/>
  <c r="T30"/>
  <c r="S30"/>
  <c r="R30"/>
  <c r="Q30"/>
  <c r="P30"/>
  <c r="U29"/>
  <c r="T29"/>
  <c r="S29"/>
  <c r="R29"/>
  <c r="Q29"/>
  <c r="P29"/>
  <c r="U28"/>
  <c r="T28"/>
  <c r="S28"/>
  <c r="R28"/>
  <c r="Q28"/>
  <c r="P28"/>
  <c r="U27"/>
  <c r="T27"/>
  <c r="S27"/>
  <c r="R27"/>
  <c r="Q27"/>
  <c r="P27"/>
  <c r="U26"/>
  <c r="T26"/>
  <c r="S26"/>
  <c r="R26"/>
  <c r="Q26"/>
  <c r="P26"/>
  <c r="U25"/>
  <c r="T25"/>
  <c r="S25"/>
  <c r="R25"/>
  <c r="Q25"/>
  <c r="P25"/>
  <c r="U24"/>
  <c r="T24"/>
  <c r="S24"/>
  <c r="R24"/>
  <c r="Q24"/>
  <c r="P24"/>
  <c r="U23"/>
  <c r="T23"/>
  <c r="S23"/>
  <c r="R23"/>
  <c r="Q23"/>
  <c r="P23"/>
  <c r="U22"/>
  <c r="T22"/>
  <c r="S22"/>
  <c r="R22"/>
  <c r="Q22"/>
  <c r="P22"/>
  <c r="U21"/>
  <c r="T21"/>
  <c r="S21"/>
  <c r="R21"/>
  <c r="Q21"/>
  <c r="P21"/>
  <c r="U20"/>
  <c r="T20"/>
  <c r="S20"/>
  <c r="R20"/>
  <c r="Q20"/>
  <c r="P20"/>
  <c r="U19"/>
  <c r="T19"/>
  <c r="S19"/>
  <c r="R19"/>
  <c r="Q19"/>
  <c r="P19"/>
  <c r="U18"/>
  <c r="T18"/>
  <c r="S18"/>
  <c r="R18"/>
  <c r="Q18"/>
  <c r="P18"/>
  <c r="U17"/>
  <c r="T17"/>
  <c r="S17"/>
  <c r="R17"/>
  <c r="Q17"/>
  <c r="P17"/>
  <c r="U16"/>
  <c r="T16"/>
  <c r="S16"/>
  <c r="R16"/>
  <c r="Q16"/>
  <c r="P16"/>
  <c r="U15"/>
  <c r="T15"/>
  <c r="S15"/>
  <c r="R15"/>
  <c r="Q15"/>
  <c r="P15"/>
  <c r="U14"/>
  <c r="T14"/>
  <c r="S14"/>
  <c r="R14"/>
  <c r="Q14"/>
  <c r="P14"/>
  <c r="U13"/>
  <c r="T13"/>
  <c r="S13"/>
  <c r="R13"/>
  <c r="Q13"/>
  <c r="P13"/>
  <c r="U12"/>
  <c r="T12"/>
  <c r="S12"/>
  <c r="R12"/>
  <c r="Q12"/>
  <c r="P12"/>
  <c r="U11"/>
  <c r="T11"/>
  <c r="S11"/>
  <c r="R11"/>
  <c r="Q11"/>
  <c r="P11"/>
  <c r="U10"/>
  <c r="T10"/>
  <c r="S10"/>
  <c r="R10"/>
  <c r="Q10"/>
  <c r="P10"/>
  <c r="U9"/>
  <c r="T9"/>
  <c r="S9"/>
  <c r="R9"/>
  <c r="Q9"/>
  <c r="P9"/>
  <c r="U8"/>
  <c r="T8"/>
  <c r="S8"/>
  <c r="R8"/>
  <c r="Q8"/>
  <c r="P8"/>
  <c r="U7"/>
  <c r="T7"/>
  <c r="S7"/>
  <c r="R7"/>
  <c r="Q7"/>
  <c r="P7"/>
  <c r="U6"/>
  <c r="T6"/>
  <c r="S6"/>
  <c r="R6"/>
  <c r="Q6"/>
  <c r="P6"/>
  <c r="U65" i="11"/>
  <c r="T65"/>
  <c r="S65"/>
  <c r="R65"/>
  <c r="Q65"/>
  <c r="P65"/>
  <c r="U64"/>
  <c r="T64"/>
  <c r="S64"/>
  <c r="R64"/>
  <c r="Q64"/>
  <c r="P64"/>
  <c r="U63"/>
  <c r="T63"/>
  <c r="S63"/>
  <c r="R63"/>
  <c r="Q63"/>
  <c r="P63"/>
  <c r="U62"/>
  <c r="T62"/>
  <c r="S62"/>
  <c r="R62"/>
  <c r="Q62"/>
  <c r="P62"/>
  <c r="U61"/>
  <c r="T61"/>
  <c r="S61"/>
  <c r="R61"/>
  <c r="Q61"/>
  <c r="P61"/>
  <c r="U60"/>
  <c r="T60"/>
  <c r="S60"/>
  <c r="R60"/>
  <c r="Q60"/>
  <c r="P60"/>
  <c r="U59"/>
  <c r="T59"/>
  <c r="S59"/>
  <c r="R59"/>
  <c r="Q59"/>
  <c r="P59"/>
  <c r="U58"/>
  <c r="T58"/>
  <c r="S58"/>
  <c r="R58"/>
  <c r="Q58"/>
  <c r="P58"/>
  <c r="U57"/>
  <c r="T57"/>
  <c r="S57"/>
  <c r="R57"/>
  <c r="Q57"/>
  <c r="P57"/>
  <c r="U56"/>
  <c r="T56"/>
  <c r="S56"/>
  <c r="R56"/>
  <c r="Q56"/>
  <c r="P56"/>
  <c r="U55"/>
  <c r="T55"/>
  <c r="S55"/>
  <c r="R55"/>
  <c r="Q55"/>
  <c r="P55"/>
  <c r="U54"/>
  <c r="T54"/>
  <c r="S54"/>
  <c r="R54"/>
  <c r="Q54"/>
  <c r="P54"/>
  <c r="U53"/>
  <c r="T53"/>
  <c r="S53"/>
  <c r="R53"/>
  <c r="Q53"/>
  <c r="P53"/>
  <c r="U52"/>
  <c r="T52"/>
  <c r="S52"/>
  <c r="R52"/>
  <c r="Q52"/>
  <c r="P52"/>
  <c r="U51"/>
  <c r="T51"/>
  <c r="S51"/>
  <c r="R51"/>
  <c r="Q51"/>
  <c r="P51"/>
  <c r="U50"/>
  <c r="T50"/>
  <c r="S50"/>
  <c r="R50"/>
  <c r="Q50"/>
  <c r="P50"/>
  <c r="U49"/>
  <c r="T49"/>
  <c r="S49"/>
  <c r="R49"/>
  <c r="Q49"/>
  <c r="P49"/>
  <c r="U48"/>
  <c r="T48"/>
  <c r="S48"/>
  <c r="R48"/>
  <c r="Q48"/>
  <c r="P48"/>
  <c r="U47"/>
  <c r="T47"/>
  <c r="S47"/>
  <c r="R47"/>
  <c r="Q47"/>
  <c r="P47"/>
  <c r="U46"/>
  <c r="T46"/>
  <c r="S46"/>
  <c r="R46"/>
  <c r="Q46"/>
  <c r="P46"/>
  <c r="U45"/>
  <c r="T45"/>
  <c r="S45"/>
  <c r="R45"/>
  <c r="Q45"/>
  <c r="P45"/>
  <c r="U44"/>
  <c r="T44"/>
  <c r="S44"/>
  <c r="R44"/>
  <c r="Q44"/>
  <c r="P44"/>
  <c r="U43"/>
  <c r="T43"/>
  <c r="S43"/>
  <c r="R43"/>
  <c r="Q43"/>
  <c r="P43"/>
  <c r="U42"/>
  <c r="T42"/>
  <c r="S42"/>
  <c r="R42"/>
  <c r="Q42"/>
  <c r="P42"/>
  <c r="U41"/>
  <c r="T41"/>
  <c r="S41"/>
  <c r="R41"/>
  <c r="Q41"/>
  <c r="P41"/>
  <c r="U40"/>
  <c r="T40"/>
  <c r="S40"/>
  <c r="R40"/>
  <c r="Q40"/>
  <c r="P40"/>
  <c r="U39"/>
  <c r="T39"/>
  <c r="S39"/>
  <c r="R39"/>
  <c r="Q39"/>
  <c r="P39"/>
  <c r="U38"/>
  <c r="T38"/>
  <c r="S38"/>
  <c r="R38"/>
  <c r="Q38"/>
  <c r="P38"/>
  <c r="U37"/>
  <c r="T37"/>
  <c r="S37"/>
  <c r="R37"/>
  <c r="Q37"/>
  <c r="P37"/>
  <c r="U36"/>
  <c r="T36"/>
  <c r="S36"/>
  <c r="R36"/>
  <c r="Q36"/>
  <c r="P36"/>
  <c r="U35"/>
  <c r="T35"/>
  <c r="S35"/>
  <c r="R35"/>
  <c r="Q35"/>
  <c r="P35"/>
  <c r="U34"/>
  <c r="T34"/>
  <c r="S34"/>
  <c r="R34"/>
  <c r="Q34"/>
  <c r="P34"/>
  <c r="U33"/>
  <c r="T33"/>
  <c r="S33"/>
  <c r="R33"/>
  <c r="Q33"/>
  <c r="P33"/>
  <c r="U30"/>
  <c r="T30"/>
  <c r="S30"/>
  <c r="R30"/>
  <c r="Q30"/>
  <c r="P30"/>
  <c r="U29"/>
  <c r="T29"/>
  <c r="S29"/>
  <c r="R29"/>
  <c r="Q29"/>
  <c r="P29"/>
  <c r="U28"/>
  <c r="T28"/>
  <c r="S28"/>
  <c r="R28"/>
  <c r="Q28"/>
  <c r="P28"/>
  <c r="U27"/>
  <c r="T27"/>
  <c r="S27"/>
  <c r="R27"/>
  <c r="Q27"/>
  <c r="P27"/>
  <c r="U26"/>
  <c r="T26"/>
  <c r="S26"/>
  <c r="R26"/>
  <c r="Q26"/>
  <c r="P26"/>
  <c r="U25"/>
  <c r="T25"/>
  <c r="S25"/>
  <c r="R25"/>
  <c r="Q25"/>
  <c r="P25"/>
  <c r="U24"/>
  <c r="T24"/>
  <c r="S24"/>
  <c r="R24"/>
  <c r="Q24"/>
  <c r="P24"/>
  <c r="U23"/>
  <c r="T23"/>
  <c r="S23"/>
  <c r="R23"/>
  <c r="Q23"/>
  <c r="P23"/>
  <c r="U22"/>
  <c r="T22"/>
  <c r="S22"/>
  <c r="R22"/>
  <c r="Q22"/>
  <c r="P22"/>
  <c r="U21"/>
  <c r="T21"/>
  <c r="S21"/>
  <c r="R21"/>
  <c r="Q21"/>
  <c r="P21"/>
  <c r="U20"/>
  <c r="T20"/>
  <c r="S20"/>
  <c r="R20"/>
  <c r="Q20"/>
  <c r="P20"/>
  <c r="U19"/>
  <c r="T19"/>
  <c r="S19"/>
  <c r="R19"/>
  <c r="Q19"/>
  <c r="P19"/>
  <c r="U18"/>
  <c r="T18"/>
  <c r="S18"/>
  <c r="R18"/>
  <c r="Q18"/>
  <c r="P18"/>
  <c r="U17"/>
  <c r="T17"/>
  <c r="S17"/>
  <c r="R17"/>
  <c r="Q17"/>
  <c r="P17"/>
  <c r="U16"/>
  <c r="T16"/>
  <c r="S16"/>
  <c r="R16"/>
  <c r="Q16"/>
  <c r="P16"/>
  <c r="U15"/>
  <c r="T15"/>
  <c r="S15"/>
  <c r="R15"/>
  <c r="Q15"/>
  <c r="P15"/>
  <c r="U14"/>
  <c r="T14"/>
  <c r="S14"/>
  <c r="R14"/>
  <c r="Q14"/>
  <c r="P14"/>
  <c r="U13"/>
  <c r="T13"/>
  <c r="S13"/>
  <c r="R13"/>
  <c r="Q13"/>
  <c r="P13"/>
  <c r="U12"/>
  <c r="T12"/>
  <c r="S12"/>
  <c r="R12"/>
  <c r="Q12"/>
  <c r="P12"/>
  <c r="U11"/>
  <c r="T11"/>
  <c r="S11"/>
  <c r="R11"/>
  <c r="Q11"/>
  <c r="P11"/>
  <c r="U10"/>
  <c r="T10"/>
  <c r="S10"/>
  <c r="R10"/>
  <c r="Q10"/>
  <c r="P10"/>
  <c r="U9"/>
  <c r="T9"/>
  <c r="S9"/>
  <c r="R9"/>
  <c r="Q9"/>
  <c r="P9"/>
  <c r="U8"/>
  <c r="T8"/>
  <c r="S8"/>
  <c r="R8"/>
  <c r="Q8"/>
  <c r="P8"/>
  <c r="U7"/>
  <c r="T7"/>
  <c r="S7"/>
  <c r="R7"/>
  <c r="Q7"/>
  <c r="P7"/>
  <c r="U6"/>
  <c r="T6"/>
  <c r="S6"/>
  <c r="R6"/>
  <c r="Q6"/>
  <c r="P6"/>
  <c r="U65" i="10"/>
  <c r="T65"/>
  <c r="S65"/>
  <c r="R65"/>
  <c r="Q65"/>
  <c r="P65"/>
  <c r="U64"/>
  <c r="T64"/>
  <c r="S64"/>
  <c r="R64"/>
  <c r="Q64"/>
  <c r="P64"/>
  <c r="U63"/>
  <c r="T63"/>
  <c r="S63"/>
  <c r="R63"/>
  <c r="Q63"/>
  <c r="P63"/>
  <c r="U62"/>
  <c r="T62"/>
  <c r="S62"/>
  <c r="R62"/>
  <c r="Q62"/>
  <c r="P62"/>
  <c r="U61"/>
  <c r="T61"/>
  <c r="S61"/>
  <c r="R61"/>
  <c r="Q61"/>
  <c r="P61"/>
  <c r="U60"/>
  <c r="T60"/>
  <c r="S60"/>
  <c r="R60"/>
  <c r="Q60"/>
  <c r="P60"/>
  <c r="U59"/>
  <c r="T59"/>
  <c r="S59"/>
  <c r="R59"/>
  <c r="Q59"/>
  <c r="P59"/>
  <c r="U58"/>
  <c r="T58"/>
  <c r="S58"/>
  <c r="R58"/>
  <c r="Q58"/>
  <c r="P58"/>
  <c r="U57"/>
  <c r="T57"/>
  <c r="S57"/>
  <c r="R57"/>
  <c r="Q57"/>
  <c r="P57"/>
  <c r="U56"/>
  <c r="T56"/>
  <c r="S56"/>
  <c r="R56"/>
  <c r="Q56"/>
  <c r="P56"/>
  <c r="U55"/>
  <c r="T55"/>
  <c r="S55"/>
  <c r="R55"/>
  <c r="Q55"/>
  <c r="P55"/>
  <c r="U54"/>
  <c r="T54"/>
  <c r="S54"/>
  <c r="R54"/>
  <c r="Q54"/>
  <c r="P54"/>
  <c r="U53"/>
  <c r="T53"/>
  <c r="S53"/>
  <c r="R53"/>
  <c r="Q53"/>
  <c r="P53"/>
  <c r="U52"/>
  <c r="T52"/>
  <c r="S52"/>
  <c r="R52"/>
  <c r="Q52"/>
  <c r="P52"/>
  <c r="U51"/>
  <c r="T51"/>
  <c r="S51"/>
  <c r="R51"/>
  <c r="Q51"/>
  <c r="P51"/>
  <c r="U50"/>
  <c r="T50"/>
  <c r="S50"/>
  <c r="R50"/>
  <c r="Q50"/>
  <c r="P50"/>
  <c r="U49"/>
  <c r="T49"/>
  <c r="S49"/>
  <c r="R49"/>
  <c r="Q49"/>
  <c r="P49"/>
  <c r="U48"/>
  <c r="T48"/>
  <c r="S48"/>
  <c r="R48"/>
  <c r="Q48"/>
  <c r="P48"/>
  <c r="U47"/>
  <c r="T47"/>
  <c r="S47"/>
  <c r="R47"/>
  <c r="Q47"/>
  <c r="P47"/>
  <c r="U46"/>
  <c r="T46"/>
  <c r="S46"/>
  <c r="R46"/>
  <c r="Q46"/>
  <c r="P46"/>
  <c r="U45"/>
  <c r="T45"/>
  <c r="S45"/>
  <c r="R45"/>
  <c r="Q45"/>
  <c r="P45"/>
  <c r="U44"/>
  <c r="T44"/>
  <c r="S44"/>
  <c r="R44"/>
  <c r="Q44"/>
  <c r="P44"/>
  <c r="U43"/>
  <c r="T43"/>
  <c r="S43"/>
  <c r="R43"/>
  <c r="Q43"/>
  <c r="P43"/>
  <c r="U42"/>
  <c r="T42"/>
  <c r="S42"/>
  <c r="R42"/>
  <c r="Q42"/>
  <c r="P42"/>
  <c r="U41"/>
  <c r="T41"/>
  <c r="S41"/>
  <c r="R41"/>
  <c r="Q41"/>
  <c r="P41"/>
  <c r="U40"/>
  <c r="T40"/>
  <c r="S40"/>
  <c r="R40"/>
  <c r="Q40"/>
  <c r="P40"/>
  <c r="U39"/>
  <c r="T39"/>
  <c r="S39"/>
  <c r="R39"/>
  <c r="Q39"/>
  <c r="P39"/>
  <c r="U38"/>
  <c r="T38"/>
  <c r="S38"/>
  <c r="R38"/>
  <c r="Q38"/>
  <c r="P38"/>
  <c r="U37"/>
  <c r="T37"/>
  <c r="S37"/>
  <c r="R37"/>
  <c r="Q37"/>
  <c r="P37"/>
  <c r="U36"/>
  <c r="T36"/>
  <c r="S36"/>
  <c r="R36"/>
  <c r="Q36"/>
  <c r="P36"/>
  <c r="U35"/>
  <c r="T35"/>
  <c r="S35"/>
  <c r="R35"/>
  <c r="Q35"/>
  <c r="P35"/>
  <c r="U34"/>
  <c r="T34"/>
  <c r="S34"/>
  <c r="R34"/>
  <c r="Q34"/>
  <c r="P34"/>
  <c r="U33"/>
  <c r="T33"/>
  <c r="S33"/>
  <c r="R33"/>
  <c r="Q33"/>
  <c r="P33"/>
  <c r="U30"/>
  <c r="T30"/>
  <c r="S30"/>
  <c r="R30"/>
  <c r="Q30"/>
  <c r="P30"/>
  <c r="U29"/>
  <c r="T29"/>
  <c r="S29"/>
  <c r="R29"/>
  <c r="Q29"/>
  <c r="P29"/>
  <c r="U28"/>
  <c r="T28"/>
  <c r="S28"/>
  <c r="R28"/>
  <c r="Q28"/>
  <c r="P28"/>
  <c r="U27"/>
  <c r="T27"/>
  <c r="S27"/>
  <c r="R27"/>
  <c r="Q27"/>
  <c r="P27"/>
  <c r="U26"/>
  <c r="T26"/>
  <c r="S26"/>
  <c r="R26"/>
  <c r="Q26"/>
  <c r="P26"/>
  <c r="U25"/>
  <c r="T25"/>
  <c r="S25"/>
  <c r="R25"/>
  <c r="Q25"/>
  <c r="P25"/>
  <c r="U24"/>
  <c r="T24"/>
  <c r="S24"/>
  <c r="R24"/>
  <c r="Q24"/>
  <c r="P24"/>
  <c r="U23"/>
  <c r="T23"/>
  <c r="S23"/>
  <c r="R23"/>
  <c r="Q23"/>
  <c r="P23"/>
  <c r="U22"/>
  <c r="T22"/>
  <c r="S22"/>
  <c r="R22"/>
  <c r="Q22"/>
  <c r="P22"/>
  <c r="U21"/>
  <c r="T21"/>
  <c r="S21"/>
  <c r="R21"/>
  <c r="Q21"/>
  <c r="P21"/>
  <c r="U20"/>
  <c r="T20"/>
  <c r="S20"/>
  <c r="R20"/>
  <c r="Q20"/>
  <c r="P20"/>
  <c r="U19"/>
  <c r="T19"/>
  <c r="S19"/>
  <c r="R19"/>
  <c r="Q19"/>
  <c r="P19"/>
  <c r="U18"/>
  <c r="T18"/>
  <c r="S18"/>
  <c r="R18"/>
  <c r="Q18"/>
  <c r="P18"/>
  <c r="U17"/>
  <c r="T17"/>
  <c r="S17"/>
  <c r="R17"/>
  <c r="Q17"/>
  <c r="P17"/>
  <c r="U16"/>
  <c r="T16"/>
  <c r="S16"/>
  <c r="R16"/>
  <c r="Q16"/>
  <c r="P16"/>
  <c r="U15"/>
  <c r="T15"/>
  <c r="S15"/>
  <c r="R15"/>
  <c r="Q15"/>
  <c r="P15"/>
  <c r="U14"/>
  <c r="T14"/>
  <c r="S14"/>
  <c r="R14"/>
  <c r="Q14"/>
  <c r="P14"/>
  <c r="U13"/>
  <c r="T13"/>
  <c r="S13"/>
  <c r="R13"/>
  <c r="Q13"/>
  <c r="P13"/>
  <c r="U12"/>
  <c r="T12"/>
  <c r="S12"/>
  <c r="R12"/>
  <c r="Q12"/>
  <c r="P12"/>
  <c r="U11"/>
  <c r="T11"/>
  <c r="S11"/>
  <c r="R11"/>
  <c r="Q11"/>
  <c r="P11"/>
  <c r="U10"/>
  <c r="T10"/>
  <c r="S10"/>
  <c r="R10"/>
  <c r="Q10"/>
  <c r="P10"/>
  <c r="U9"/>
  <c r="T9"/>
  <c r="S9"/>
  <c r="R9"/>
  <c r="Q9"/>
  <c r="P9"/>
  <c r="U8"/>
  <c r="T8"/>
  <c r="S8"/>
  <c r="R8"/>
  <c r="Q8"/>
  <c r="P8"/>
  <c r="U7"/>
  <c r="T7"/>
  <c r="S7"/>
  <c r="R7"/>
  <c r="Q7"/>
  <c r="P7"/>
  <c r="U6"/>
  <c r="T6"/>
  <c r="S6"/>
  <c r="R6"/>
  <c r="Q6"/>
  <c r="P6"/>
  <c r="U65" i="9"/>
  <c r="T65"/>
  <c r="S65"/>
  <c r="R65"/>
  <c r="Q65"/>
  <c r="P65"/>
  <c r="U64"/>
  <c r="T64"/>
  <c r="S64"/>
  <c r="R64"/>
  <c r="Q64"/>
  <c r="P64"/>
  <c r="U63"/>
  <c r="T63"/>
  <c r="S63"/>
  <c r="R63"/>
  <c r="Q63"/>
  <c r="P63"/>
  <c r="U62"/>
  <c r="T62"/>
  <c r="S62"/>
  <c r="R62"/>
  <c r="Q62"/>
  <c r="P62"/>
  <c r="U61"/>
  <c r="T61"/>
  <c r="S61"/>
  <c r="R61"/>
  <c r="Q61"/>
  <c r="P61"/>
  <c r="U60"/>
  <c r="T60"/>
  <c r="S60"/>
  <c r="R60"/>
  <c r="Q60"/>
  <c r="P60"/>
  <c r="U59"/>
  <c r="T59"/>
  <c r="S59"/>
  <c r="R59"/>
  <c r="Q59"/>
  <c r="P59"/>
  <c r="U58"/>
  <c r="T58"/>
  <c r="S58"/>
  <c r="R58"/>
  <c r="Q58"/>
  <c r="P58"/>
  <c r="U57"/>
  <c r="T57"/>
  <c r="S57"/>
  <c r="R57"/>
  <c r="Q57"/>
  <c r="P57"/>
  <c r="U56"/>
  <c r="T56"/>
  <c r="S56"/>
  <c r="R56"/>
  <c r="Q56"/>
  <c r="P56"/>
  <c r="U55"/>
  <c r="T55"/>
  <c r="S55"/>
  <c r="R55"/>
  <c r="Q55"/>
  <c r="P55"/>
  <c r="U54"/>
  <c r="T54"/>
  <c r="S54"/>
  <c r="R54"/>
  <c r="Q54"/>
  <c r="P54"/>
  <c r="U53"/>
  <c r="T53"/>
  <c r="S53"/>
  <c r="R53"/>
  <c r="Q53"/>
  <c r="P53"/>
  <c r="U52"/>
  <c r="T52"/>
  <c r="S52"/>
  <c r="R52"/>
  <c r="Q52"/>
  <c r="P52"/>
  <c r="U51"/>
  <c r="T51"/>
  <c r="S51"/>
  <c r="R51"/>
  <c r="Q51"/>
  <c r="P51"/>
  <c r="U50"/>
  <c r="T50"/>
  <c r="S50"/>
  <c r="R50"/>
  <c r="Q50"/>
  <c r="P50"/>
  <c r="U49"/>
  <c r="T49"/>
  <c r="S49"/>
  <c r="R49"/>
  <c r="Q49"/>
  <c r="P49"/>
  <c r="U48"/>
  <c r="T48"/>
  <c r="S48"/>
  <c r="R48"/>
  <c r="Q48"/>
  <c r="P48"/>
  <c r="U47"/>
  <c r="T47"/>
  <c r="S47"/>
  <c r="R47"/>
  <c r="Q47"/>
  <c r="P47"/>
  <c r="U46"/>
  <c r="T46"/>
  <c r="S46"/>
  <c r="R46"/>
  <c r="Q46"/>
  <c r="P46"/>
  <c r="U45"/>
  <c r="T45"/>
  <c r="S45"/>
  <c r="R45"/>
  <c r="Q45"/>
  <c r="P45"/>
  <c r="U44"/>
  <c r="T44"/>
  <c r="S44"/>
  <c r="R44"/>
  <c r="Q44"/>
  <c r="P44"/>
  <c r="U43"/>
  <c r="T43"/>
  <c r="S43"/>
  <c r="R43"/>
  <c r="Q43"/>
  <c r="P43"/>
  <c r="U42"/>
  <c r="T42"/>
  <c r="S42"/>
  <c r="R42"/>
  <c r="Q42"/>
  <c r="P42"/>
  <c r="U41"/>
  <c r="T41"/>
  <c r="S41"/>
  <c r="R41"/>
  <c r="Q41"/>
  <c r="P41"/>
  <c r="U40"/>
  <c r="T40"/>
  <c r="S40"/>
  <c r="R40"/>
  <c r="Q40"/>
  <c r="P40"/>
  <c r="U39"/>
  <c r="T39"/>
  <c r="S39"/>
  <c r="R39"/>
  <c r="Q39"/>
  <c r="P39"/>
  <c r="U38"/>
  <c r="T38"/>
  <c r="S38"/>
  <c r="R38"/>
  <c r="Q38"/>
  <c r="P38"/>
  <c r="U37"/>
  <c r="T37"/>
  <c r="S37"/>
  <c r="R37"/>
  <c r="Q37"/>
  <c r="P37"/>
  <c r="U36"/>
  <c r="T36"/>
  <c r="S36"/>
  <c r="R36"/>
  <c r="Q36"/>
  <c r="P36"/>
  <c r="U35"/>
  <c r="T35"/>
  <c r="S35"/>
  <c r="R35"/>
  <c r="Q35"/>
  <c r="P35"/>
  <c r="U34"/>
  <c r="T34"/>
  <c r="S34"/>
  <c r="R34"/>
  <c r="Q34"/>
  <c r="P34"/>
  <c r="U33"/>
  <c r="T33"/>
  <c r="S33"/>
  <c r="R33"/>
  <c r="Q33"/>
  <c r="P33"/>
  <c r="U30"/>
  <c r="T30"/>
  <c r="S30"/>
  <c r="R30"/>
  <c r="Q30"/>
  <c r="P30"/>
  <c r="U29"/>
  <c r="T29"/>
  <c r="S29"/>
  <c r="R29"/>
  <c r="Q29"/>
  <c r="P29"/>
  <c r="U28"/>
  <c r="T28"/>
  <c r="S28"/>
  <c r="R28"/>
  <c r="Q28"/>
  <c r="P28"/>
  <c r="U27"/>
  <c r="T27"/>
  <c r="S27"/>
  <c r="R27"/>
  <c r="Q27"/>
  <c r="P27"/>
  <c r="U26"/>
  <c r="T26"/>
  <c r="S26"/>
  <c r="R26"/>
  <c r="Q26"/>
  <c r="P26"/>
  <c r="U25"/>
  <c r="T25"/>
  <c r="S25"/>
  <c r="R25"/>
  <c r="Q25"/>
  <c r="P25"/>
  <c r="U24"/>
  <c r="T24"/>
  <c r="S24"/>
  <c r="R24"/>
  <c r="Q24"/>
  <c r="P24"/>
  <c r="U23"/>
  <c r="T23"/>
  <c r="S23"/>
  <c r="R23"/>
  <c r="Q23"/>
  <c r="P23"/>
  <c r="U22"/>
  <c r="T22"/>
  <c r="S22"/>
  <c r="R22"/>
  <c r="Q22"/>
  <c r="P22"/>
  <c r="U21"/>
  <c r="T21"/>
  <c r="S21"/>
  <c r="R21"/>
  <c r="Q21"/>
  <c r="P21"/>
  <c r="U20"/>
  <c r="T20"/>
  <c r="S20"/>
  <c r="R20"/>
  <c r="Q20"/>
  <c r="P20"/>
  <c r="U19"/>
  <c r="T19"/>
  <c r="S19"/>
  <c r="R19"/>
  <c r="Q19"/>
  <c r="P19"/>
  <c r="U18"/>
  <c r="T18"/>
  <c r="S18"/>
  <c r="R18"/>
  <c r="Q18"/>
  <c r="P18"/>
  <c r="U17"/>
  <c r="T17"/>
  <c r="S17"/>
  <c r="R17"/>
  <c r="Q17"/>
  <c r="P17"/>
  <c r="U16"/>
  <c r="T16"/>
  <c r="S16"/>
  <c r="R16"/>
  <c r="Q16"/>
  <c r="P16"/>
  <c r="U15"/>
  <c r="T15"/>
  <c r="S15"/>
  <c r="R15"/>
  <c r="Q15"/>
  <c r="P15"/>
  <c r="U14"/>
  <c r="T14"/>
  <c r="S14"/>
  <c r="R14"/>
  <c r="Q14"/>
  <c r="P14"/>
  <c r="U13"/>
  <c r="T13"/>
  <c r="S13"/>
  <c r="R13"/>
  <c r="Q13"/>
  <c r="P13"/>
  <c r="U12"/>
  <c r="T12"/>
  <c r="S12"/>
  <c r="R12"/>
  <c r="Q12"/>
  <c r="P12"/>
  <c r="U11"/>
  <c r="T11"/>
  <c r="S11"/>
  <c r="R11"/>
  <c r="Q11"/>
  <c r="P11"/>
  <c r="U10"/>
  <c r="T10"/>
  <c r="S10"/>
  <c r="R10"/>
  <c r="Q10"/>
  <c r="P10"/>
  <c r="U9"/>
  <c r="T9"/>
  <c r="S9"/>
  <c r="R9"/>
  <c r="Q9"/>
  <c r="P9"/>
  <c r="U8"/>
  <c r="T8"/>
  <c r="S8"/>
  <c r="R8"/>
  <c r="Q8"/>
  <c r="P8"/>
  <c r="U7"/>
  <c r="T7"/>
  <c r="S7"/>
  <c r="R7"/>
  <c r="Q7"/>
  <c r="P7"/>
  <c r="U6"/>
  <c r="T6"/>
  <c r="S6"/>
  <c r="R6"/>
  <c r="Q6"/>
  <c r="P6"/>
  <c r="U65" i="8"/>
  <c r="T65"/>
  <c r="S65"/>
  <c r="R65"/>
  <c r="Q65"/>
  <c r="P65"/>
  <c r="U64"/>
  <c r="T64"/>
  <c r="S64"/>
  <c r="R64"/>
  <c r="Q64"/>
  <c r="P64"/>
  <c r="U63"/>
  <c r="T63"/>
  <c r="S63"/>
  <c r="R63"/>
  <c r="Q63"/>
  <c r="P63"/>
  <c r="U62"/>
  <c r="T62"/>
  <c r="S62"/>
  <c r="R62"/>
  <c r="Q62"/>
  <c r="P62"/>
  <c r="U61"/>
  <c r="T61"/>
  <c r="S61"/>
  <c r="R61"/>
  <c r="Q61"/>
  <c r="P61"/>
  <c r="U60"/>
  <c r="T60"/>
  <c r="S60"/>
  <c r="R60"/>
  <c r="Q60"/>
  <c r="P60"/>
  <c r="U59"/>
  <c r="T59"/>
  <c r="S59"/>
  <c r="R59"/>
  <c r="Q59"/>
  <c r="P59"/>
  <c r="U58"/>
  <c r="T58"/>
  <c r="S58"/>
  <c r="R58"/>
  <c r="Q58"/>
  <c r="P58"/>
  <c r="U57"/>
  <c r="T57"/>
  <c r="S57"/>
  <c r="R57"/>
  <c r="Q57"/>
  <c r="P57"/>
  <c r="U56"/>
  <c r="T56"/>
  <c r="S56"/>
  <c r="R56"/>
  <c r="Q56"/>
  <c r="P56"/>
  <c r="U55"/>
  <c r="T55"/>
  <c r="S55"/>
  <c r="R55"/>
  <c r="Q55"/>
  <c r="P55"/>
  <c r="U54"/>
  <c r="T54"/>
  <c r="S54"/>
  <c r="R54"/>
  <c r="Q54"/>
  <c r="P54"/>
  <c r="U53"/>
  <c r="T53"/>
  <c r="S53"/>
  <c r="R53"/>
  <c r="Q53"/>
  <c r="P53"/>
  <c r="U52"/>
  <c r="T52"/>
  <c r="S52"/>
  <c r="R52"/>
  <c r="Q52"/>
  <c r="P52"/>
  <c r="U51"/>
  <c r="T51"/>
  <c r="S51"/>
  <c r="R51"/>
  <c r="Q51"/>
  <c r="P51"/>
  <c r="U50"/>
  <c r="T50"/>
  <c r="S50"/>
  <c r="R50"/>
  <c r="Q50"/>
  <c r="P50"/>
  <c r="U49"/>
  <c r="T49"/>
  <c r="S49"/>
  <c r="R49"/>
  <c r="Q49"/>
  <c r="P49"/>
  <c r="U48"/>
  <c r="T48"/>
  <c r="S48"/>
  <c r="R48"/>
  <c r="Q48"/>
  <c r="P48"/>
  <c r="U47"/>
  <c r="T47"/>
  <c r="S47"/>
  <c r="R47"/>
  <c r="Q47"/>
  <c r="P47"/>
  <c r="U46"/>
  <c r="T46"/>
  <c r="S46"/>
  <c r="R46"/>
  <c r="Q46"/>
  <c r="P46"/>
  <c r="U45"/>
  <c r="T45"/>
  <c r="S45"/>
  <c r="R45"/>
  <c r="Q45"/>
  <c r="P45"/>
  <c r="U44"/>
  <c r="T44"/>
  <c r="S44"/>
  <c r="R44"/>
  <c r="Q44"/>
  <c r="P44"/>
  <c r="U43"/>
  <c r="T43"/>
  <c r="S43"/>
  <c r="R43"/>
  <c r="Q43"/>
  <c r="P43"/>
  <c r="U42"/>
  <c r="T42"/>
  <c r="S42"/>
  <c r="R42"/>
  <c r="Q42"/>
  <c r="P42"/>
  <c r="U41"/>
  <c r="T41"/>
  <c r="S41"/>
  <c r="R41"/>
  <c r="Q41"/>
  <c r="P41"/>
  <c r="U40"/>
  <c r="T40"/>
  <c r="S40"/>
  <c r="R40"/>
  <c r="Q40"/>
  <c r="P40"/>
  <c r="U39"/>
  <c r="T39"/>
  <c r="S39"/>
  <c r="R39"/>
  <c r="Q39"/>
  <c r="P39"/>
  <c r="U38"/>
  <c r="T38"/>
  <c r="S38"/>
  <c r="R38"/>
  <c r="Q38"/>
  <c r="P38"/>
  <c r="U37"/>
  <c r="T37"/>
  <c r="S37"/>
  <c r="R37"/>
  <c r="Q37"/>
  <c r="P37"/>
  <c r="U36"/>
  <c r="T36"/>
  <c r="S36"/>
  <c r="R36"/>
  <c r="Q36"/>
  <c r="P36"/>
  <c r="U35"/>
  <c r="T35"/>
  <c r="S35"/>
  <c r="R35"/>
  <c r="Q35"/>
  <c r="P35"/>
  <c r="U34"/>
  <c r="T34"/>
  <c r="S34"/>
  <c r="R34"/>
  <c r="Q34"/>
  <c r="P34"/>
  <c r="U33"/>
  <c r="T33"/>
  <c r="S33"/>
  <c r="R33"/>
  <c r="Q33"/>
  <c r="P33"/>
  <c r="U30"/>
  <c r="T30"/>
  <c r="S30"/>
  <c r="R30"/>
  <c r="Q30"/>
  <c r="P30"/>
  <c r="U29"/>
  <c r="T29"/>
  <c r="S29"/>
  <c r="R29"/>
  <c r="Q29"/>
  <c r="P29"/>
  <c r="U28"/>
  <c r="T28"/>
  <c r="S28"/>
  <c r="R28"/>
  <c r="Q28"/>
  <c r="P28"/>
  <c r="U27"/>
  <c r="T27"/>
  <c r="S27"/>
  <c r="R27"/>
  <c r="Q27"/>
  <c r="P27"/>
  <c r="U26"/>
  <c r="T26"/>
  <c r="S26"/>
  <c r="R26"/>
  <c r="Q26"/>
  <c r="P26"/>
  <c r="U25"/>
  <c r="T25"/>
  <c r="S25"/>
  <c r="R25"/>
  <c r="Q25"/>
  <c r="P25"/>
  <c r="U24"/>
  <c r="T24"/>
  <c r="S24"/>
  <c r="R24"/>
  <c r="Q24"/>
  <c r="P24"/>
  <c r="U23"/>
  <c r="T23"/>
  <c r="S23"/>
  <c r="R23"/>
  <c r="Q23"/>
  <c r="P23"/>
  <c r="U22"/>
  <c r="T22"/>
  <c r="S22"/>
  <c r="R22"/>
  <c r="Q22"/>
  <c r="P22"/>
  <c r="U21"/>
  <c r="T21"/>
  <c r="S21"/>
  <c r="R21"/>
  <c r="Q21"/>
  <c r="P21"/>
  <c r="U20"/>
  <c r="T20"/>
  <c r="S20"/>
  <c r="R20"/>
  <c r="Q20"/>
  <c r="P20"/>
  <c r="U19"/>
  <c r="T19"/>
  <c r="S19"/>
  <c r="R19"/>
  <c r="Q19"/>
  <c r="P19"/>
  <c r="U18"/>
  <c r="T18"/>
  <c r="S18"/>
  <c r="R18"/>
  <c r="Q18"/>
  <c r="P18"/>
  <c r="U17"/>
  <c r="T17"/>
  <c r="S17"/>
  <c r="R17"/>
  <c r="Q17"/>
  <c r="P17"/>
  <c r="U16"/>
  <c r="T16"/>
  <c r="S16"/>
  <c r="R16"/>
  <c r="Q16"/>
  <c r="P16"/>
  <c r="U15"/>
  <c r="T15"/>
  <c r="S15"/>
  <c r="R15"/>
  <c r="Q15"/>
  <c r="P15"/>
  <c r="U14"/>
  <c r="T14"/>
  <c r="S14"/>
  <c r="R14"/>
  <c r="Q14"/>
  <c r="P14"/>
  <c r="U13"/>
  <c r="T13"/>
  <c r="S13"/>
  <c r="R13"/>
  <c r="Q13"/>
  <c r="P13"/>
  <c r="U12"/>
  <c r="T12"/>
  <c r="S12"/>
  <c r="R12"/>
  <c r="Q12"/>
  <c r="P12"/>
  <c r="U11"/>
  <c r="T11"/>
  <c r="S11"/>
  <c r="R11"/>
  <c r="Q11"/>
  <c r="P11"/>
  <c r="U10"/>
  <c r="T10"/>
  <c r="S10"/>
  <c r="R10"/>
  <c r="Q10"/>
  <c r="P10"/>
  <c r="U9"/>
  <c r="T9"/>
  <c r="S9"/>
  <c r="R9"/>
  <c r="Q9"/>
  <c r="P9"/>
  <c r="U8"/>
  <c r="T8"/>
  <c r="S8"/>
  <c r="R8"/>
  <c r="Q8"/>
  <c r="P8"/>
  <c r="U7"/>
  <c r="T7"/>
  <c r="S7"/>
  <c r="R7"/>
  <c r="Q7"/>
  <c r="P7"/>
  <c r="U6"/>
  <c r="T6"/>
  <c r="S6"/>
  <c r="R6"/>
  <c r="Q6"/>
  <c r="P6"/>
  <c r="U65" i="7"/>
  <c r="T65"/>
  <c r="S65"/>
  <c r="R65"/>
  <c r="Q65"/>
  <c r="P65"/>
  <c r="U64"/>
  <c r="T64"/>
  <c r="S64"/>
  <c r="R64"/>
  <c r="Q64"/>
  <c r="P64"/>
  <c r="U63"/>
  <c r="T63"/>
  <c r="S63"/>
  <c r="R63"/>
  <c r="Q63"/>
  <c r="P63"/>
  <c r="U62"/>
  <c r="T62"/>
  <c r="S62"/>
  <c r="R62"/>
  <c r="Q62"/>
  <c r="P62"/>
  <c r="U61"/>
  <c r="T61"/>
  <c r="S61"/>
  <c r="R61"/>
  <c r="Q61"/>
  <c r="P61"/>
  <c r="U60"/>
  <c r="T60"/>
  <c r="S60"/>
  <c r="R60"/>
  <c r="Q60"/>
  <c r="P60"/>
  <c r="U59"/>
  <c r="T59"/>
  <c r="S59"/>
  <c r="R59"/>
  <c r="Q59"/>
  <c r="P59"/>
  <c r="U58"/>
  <c r="T58"/>
  <c r="S58"/>
  <c r="R58"/>
  <c r="Q58"/>
  <c r="P58"/>
  <c r="U57"/>
  <c r="T57"/>
  <c r="S57"/>
  <c r="R57"/>
  <c r="Q57"/>
  <c r="P57"/>
  <c r="U56"/>
  <c r="T56"/>
  <c r="S56"/>
  <c r="R56"/>
  <c r="Q56"/>
  <c r="P56"/>
  <c r="U55"/>
  <c r="T55"/>
  <c r="S55"/>
  <c r="R55"/>
  <c r="Q55"/>
  <c r="P55"/>
  <c r="U54"/>
  <c r="T54"/>
  <c r="S54"/>
  <c r="R54"/>
  <c r="Q54"/>
  <c r="P54"/>
  <c r="U53"/>
  <c r="T53"/>
  <c r="S53"/>
  <c r="R53"/>
  <c r="Q53"/>
  <c r="P53"/>
  <c r="U52"/>
  <c r="T52"/>
  <c r="S52"/>
  <c r="R52"/>
  <c r="Q52"/>
  <c r="P52"/>
  <c r="U51"/>
  <c r="T51"/>
  <c r="S51"/>
  <c r="R51"/>
  <c r="Q51"/>
  <c r="P51"/>
  <c r="U50"/>
  <c r="T50"/>
  <c r="S50"/>
  <c r="R50"/>
  <c r="Q50"/>
  <c r="P50"/>
  <c r="U49"/>
  <c r="T49"/>
  <c r="S49"/>
  <c r="R49"/>
  <c r="Q49"/>
  <c r="P49"/>
  <c r="U48"/>
  <c r="T48"/>
  <c r="S48"/>
  <c r="R48"/>
  <c r="Q48"/>
  <c r="P48"/>
  <c r="U47"/>
  <c r="T47"/>
  <c r="S47"/>
  <c r="R47"/>
  <c r="Q47"/>
  <c r="P47"/>
  <c r="U46"/>
  <c r="T46"/>
  <c r="S46"/>
  <c r="R46"/>
  <c r="Q46"/>
  <c r="P46"/>
  <c r="U45"/>
  <c r="T45"/>
  <c r="S45"/>
  <c r="R45"/>
  <c r="Q45"/>
  <c r="P45"/>
  <c r="U44"/>
  <c r="T44"/>
  <c r="S44"/>
  <c r="R44"/>
  <c r="Q44"/>
  <c r="P44"/>
  <c r="U43"/>
  <c r="T43"/>
  <c r="S43"/>
  <c r="R43"/>
  <c r="Q43"/>
  <c r="P43"/>
  <c r="U42"/>
  <c r="T42"/>
  <c r="S42"/>
  <c r="R42"/>
  <c r="Q42"/>
  <c r="P42"/>
  <c r="U41"/>
  <c r="T41"/>
  <c r="S41"/>
  <c r="R41"/>
  <c r="Q41"/>
  <c r="P41"/>
  <c r="U40"/>
  <c r="T40"/>
  <c r="S40"/>
  <c r="R40"/>
  <c r="Q40"/>
  <c r="P40"/>
  <c r="U39"/>
  <c r="T39"/>
  <c r="S39"/>
  <c r="R39"/>
  <c r="Q39"/>
  <c r="P39"/>
  <c r="U38"/>
  <c r="T38"/>
  <c r="S38"/>
  <c r="R38"/>
  <c r="Q38"/>
  <c r="P38"/>
  <c r="U37"/>
  <c r="T37"/>
  <c r="S37"/>
  <c r="R37"/>
  <c r="Q37"/>
  <c r="P37"/>
  <c r="U36"/>
  <c r="T36"/>
  <c r="S36"/>
  <c r="R36"/>
  <c r="Q36"/>
  <c r="P36"/>
  <c r="U35"/>
  <c r="T35"/>
  <c r="S35"/>
  <c r="R35"/>
  <c r="Q35"/>
  <c r="P35"/>
  <c r="U34"/>
  <c r="T34"/>
  <c r="S34"/>
  <c r="R34"/>
  <c r="Q34"/>
  <c r="P34"/>
  <c r="U33"/>
  <c r="T33"/>
  <c r="S33"/>
  <c r="R33"/>
  <c r="Q33"/>
  <c r="P33"/>
  <c r="U30"/>
  <c r="T30"/>
  <c r="S30"/>
  <c r="R30"/>
  <c r="Q30"/>
  <c r="P30"/>
  <c r="U29"/>
  <c r="T29"/>
  <c r="S29"/>
  <c r="R29"/>
  <c r="Q29"/>
  <c r="P29"/>
  <c r="U28"/>
  <c r="T28"/>
  <c r="S28"/>
  <c r="R28"/>
  <c r="Q28"/>
  <c r="P28"/>
  <c r="U27"/>
  <c r="T27"/>
  <c r="S27"/>
  <c r="R27"/>
  <c r="Q27"/>
  <c r="P27"/>
  <c r="U26"/>
  <c r="T26"/>
  <c r="S26"/>
  <c r="R26"/>
  <c r="Q26"/>
  <c r="P26"/>
  <c r="U25"/>
  <c r="T25"/>
  <c r="S25"/>
  <c r="R25"/>
  <c r="Q25"/>
  <c r="P25"/>
  <c r="U24"/>
  <c r="T24"/>
  <c r="S24"/>
  <c r="R24"/>
  <c r="Q24"/>
  <c r="P24"/>
  <c r="U23"/>
  <c r="T23"/>
  <c r="S23"/>
  <c r="R23"/>
  <c r="Q23"/>
  <c r="P23"/>
  <c r="U22"/>
  <c r="T22"/>
  <c r="S22"/>
  <c r="R22"/>
  <c r="Q22"/>
  <c r="P22"/>
  <c r="U21"/>
  <c r="T21"/>
  <c r="S21"/>
  <c r="R21"/>
  <c r="Q21"/>
  <c r="P21"/>
  <c r="U20"/>
  <c r="T20"/>
  <c r="S20"/>
  <c r="R20"/>
  <c r="Q20"/>
  <c r="P20"/>
  <c r="U19"/>
  <c r="T19"/>
  <c r="S19"/>
  <c r="R19"/>
  <c r="Q19"/>
  <c r="P19"/>
  <c r="U18"/>
  <c r="T18"/>
  <c r="S18"/>
  <c r="R18"/>
  <c r="Q18"/>
  <c r="P18"/>
  <c r="U17"/>
  <c r="T17"/>
  <c r="S17"/>
  <c r="R17"/>
  <c r="Q17"/>
  <c r="P17"/>
  <c r="U16"/>
  <c r="T16"/>
  <c r="S16"/>
  <c r="R16"/>
  <c r="Q16"/>
  <c r="P16"/>
  <c r="U15"/>
  <c r="T15"/>
  <c r="S15"/>
  <c r="R15"/>
  <c r="Q15"/>
  <c r="P15"/>
  <c r="U14"/>
  <c r="T14"/>
  <c r="S14"/>
  <c r="R14"/>
  <c r="Q14"/>
  <c r="P14"/>
  <c r="U13"/>
  <c r="T13"/>
  <c r="S13"/>
  <c r="R13"/>
  <c r="Q13"/>
  <c r="P13"/>
  <c r="U12"/>
  <c r="T12"/>
  <c r="S12"/>
  <c r="R12"/>
  <c r="Q12"/>
  <c r="P12"/>
  <c r="U11"/>
  <c r="T11"/>
  <c r="S11"/>
  <c r="R11"/>
  <c r="Q11"/>
  <c r="P11"/>
  <c r="U10"/>
  <c r="T10"/>
  <c r="S10"/>
  <c r="R10"/>
  <c r="Q10"/>
  <c r="P10"/>
  <c r="U9"/>
  <c r="T9"/>
  <c r="S9"/>
  <c r="R9"/>
  <c r="Q9"/>
  <c r="P9"/>
  <c r="U8"/>
  <c r="T8"/>
  <c r="S8"/>
  <c r="R8"/>
  <c r="Q8"/>
  <c r="P8"/>
  <c r="U7"/>
  <c r="T7"/>
  <c r="S7"/>
  <c r="R7"/>
  <c r="Q7"/>
  <c r="P7"/>
  <c r="U6"/>
  <c r="T6"/>
  <c r="S6"/>
  <c r="R6"/>
  <c r="Q6"/>
  <c r="P6"/>
  <c r="U65" i="6"/>
  <c r="T65"/>
  <c r="S65"/>
  <c r="R65"/>
  <c r="Q65"/>
  <c r="P65"/>
  <c r="U64"/>
  <c r="T64"/>
  <c r="S64"/>
  <c r="R64"/>
  <c r="Q64"/>
  <c r="P64"/>
  <c r="U63"/>
  <c r="T63"/>
  <c r="S63"/>
  <c r="R63"/>
  <c r="Q63"/>
  <c r="P63"/>
  <c r="U62"/>
  <c r="T62"/>
  <c r="S62"/>
  <c r="R62"/>
  <c r="Q62"/>
  <c r="P62"/>
  <c r="U61"/>
  <c r="T61"/>
  <c r="S61"/>
  <c r="R61"/>
  <c r="Q61"/>
  <c r="P61"/>
  <c r="U60"/>
  <c r="T60"/>
  <c r="S60"/>
  <c r="R60"/>
  <c r="Q60"/>
  <c r="P60"/>
  <c r="U59"/>
  <c r="T59"/>
  <c r="S59"/>
  <c r="R59"/>
  <c r="Q59"/>
  <c r="P59"/>
  <c r="U58"/>
  <c r="T58"/>
  <c r="S58"/>
  <c r="R58"/>
  <c r="Q58"/>
  <c r="P58"/>
  <c r="U57"/>
  <c r="T57"/>
  <c r="S57"/>
  <c r="R57"/>
  <c r="Q57"/>
  <c r="P57"/>
  <c r="U56"/>
  <c r="T56"/>
  <c r="S56"/>
  <c r="R56"/>
  <c r="Q56"/>
  <c r="P56"/>
  <c r="U55"/>
  <c r="T55"/>
  <c r="S55"/>
  <c r="R55"/>
  <c r="Q55"/>
  <c r="P55"/>
  <c r="U54"/>
  <c r="T54"/>
  <c r="S54"/>
  <c r="R54"/>
  <c r="Q54"/>
  <c r="P54"/>
  <c r="U53"/>
  <c r="T53"/>
  <c r="S53"/>
  <c r="R53"/>
  <c r="Q53"/>
  <c r="P53"/>
  <c r="U52"/>
  <c r="T52"/>
  <c r="S52"/>
  <c r="R52"/>
  <c r="Q52"/>
  <c r="P52"/>
  <c r="U51"/>
  <c r="T51"/>
  <c r="S51"/>
  <c r="R51"/>
  <c r="Q51"/>
  <c r="P51"/>
  <c r="U50"/>
  <c r="T50"/>
  <c r="S50"/>
  <c r="R50"/>
  <c r="Q50"/>
  <c r="P50"/>
  <c r="U49"/>
  <c r="T49"/>
  <c r="S49"/>
  <c r="R49"/>
  <c r="Q49"/>
  <c r="P49"/>
  <c r="U48"/>
  <c r="T48"/>
  <c r="S48"/>
  <c r="R48"/>
  <c r="Q48"/>
  <c r="P48"/>
  <c r="U47"/>
  <c r="T47"/>
  <c r="S47"/>
  <c r="R47"/>
  <c r="Q47"/>
  <c r="P47"/>
  <c r="U46"/>
  <c r="T46"/>
  <c r="S46"/>
  <c r="R46"/>
  <c r="Q46"/>
  <c r="P46"/>
  <c r="U45"/>
  <c r="T45"/>
  <c r="S45"/>
  <c r="R45"/>
  <c r="Q45"/>
  <c r="P45"/>
  <c r="U44"/>
  <c r="T44"/>
  <c r="S44"/>
  <c r="R44"/>
  <c r="Q44"/>
  <c r="P44"/>
  <c r="U43"/>
  <c r="T43"/>
  <c r="S43"/>
  <c r="R43"/>
  <c r="Q43"/>
  <c r="P43"/>
  <c r="U42"/>
  <c r="T42"/>
  <c r="S42"/>
  <c r="R42"/>
  <c r="Q42"/>
  <c r="P42"/>
  <c r="U41"/>
  <c r="T41"/>
  <c r="S41"/>
  <c r="R41"/>
  <c r="Q41"/>
  <c r="P41"/>
  <c r="U40"/>
  <c r="T40"/>
  <c r="S40"/>
  <c r="R40"/>
  <c r="Q40"/>
  <c r="P40"/>
  <c r="U39"/>
  <c r="T39"/>
  <c r="S39"/>
  <c r="R39"/>
  <c r="Q39"/>
  <c r="P39"/>
  <c r="U38"/>
  <c r="T38"/>
  <c r="S38"/>
  <c r="R38"/>
  <c r="Q38"/>
  <c r="P38"/>
  <c r="U37"/>
  <c r="T37"/>
  <c r="S37"/>
  <c r="R37"/>
  <c r="Q37"/>
  <c r="P37"/>
  <c r="U36"/>
  <c r="T36"/>
  <c r="S36"/>
  <c r="R36"/>
  <c r="Q36"/>
  <c r="P36"/>
  <c r="U35"/>
  <c r="T35"/>
  <c r="S35"/>
  <c r="R35"/>
  <c r="Q35"/>
  <c r="P35"/>
  <c r="U34"/>
  <c r="T34"/>
  <c r="S34"/>
  <c r="R34"/>
  <c r="Q34"/>
  <c r="P34"/>
  <c r="U33"/>
  <c r="T33"/>
  <c r="S33"/>
  <c r="R33"/>
  <c r="Q33"/>
  <c r="P33"/>
  <c r="U30"/>
  <c r="T30"/>
  <c r="S30"/>
  <c r="R30"/>
  <c r="Q30"/>
  <c r="P30"/>
  <c r="U29"/>
  <c r="T29"/>
  <c r="S29"/>
  <c r="R29"/>
  <c r="Q29"/>
  <c r="P29"/>
  <c r="U28"/>
  <c r="T28"/>
  <c r="S28"/>
  <c r="R28"/>
  <c r="Q28"/>
  <c r="P28"/>
  <c r="U27"/>
  <c r="T27"/>
  <c r="S27"/>
  <c r="R27"/>
  <c r="Q27"/>
  <c r="P27"/>
  <c r="U26"/>
  <c r="T26"/>
  <c r="S26"/>
  <c r="R26"/>
  <c r="Q26"/>
  <c r="P26"/>
  <c r="U25"/>
  <c r="T25"/>
  <c r="S25"/>
  <c r="R25"/>
  <c r="Q25"/>
  <c r="P25"/>
  <c r="U24"/>
  <c r="T24"/>
  <c r="S24"/>
  <c r="R24"/>
  <c r="Q24"/>
  <c r="P24"/>
  <c r="U23"/>
  <c r="T23"/>
  <c r="S23"/>
  <c r="R23"/>
  <c r="Q23"/>
  <c r="P23"/>
  <c r="U22"/>
  <c r="T22"/>
  <c r="S22"/>
  <c r="R22"/>
  <c r="Q22"/>
  <c r="P22"/>
  <c r="U21"/>
  <c r="T21"/>
  <c r="S21"/>
  <c r="R21"/>
  <c r="Q21"/>
  <c r="P21"/>
  <c r="U20"/>
  <c r="T20"/>
  <c r="S20"/>
  <c r="R20"/>
  <c r="Q20"/>
  <c r="P20"/>
  <c r="U19"/>
  <c r="T19"/>
  <c r="S19"/>
  <c r="R19"/>
  <c r="Q19"/>
  <c r="P19"/>
  <c r="U18"/>
  <c r="T18"/>
  <c r="S18"/>
  <c r="R18"/>
  <c r="Q18"/>
  <c r="P18"/>
  <c r="U17"/>
  <c r="T17"/>
  <c r="S17"/>
  <c r="R17"/>
  <c r="Q17"/>
  <c r="P17"/>
  <c r="U16"/>
  <c r="T16"/>
  <c r="S16"/>
  <c r="R16"/>
  <c r="Q16"/>
  <c r="P16"/>
  <c r="U15"/>
  <c r="T15"/>
  <c r="S15"/>
  <c r="R15"/>
  <c r="Q15"/>
  <c r="P15"/>
  <c r="U14"/>
  <c r="T14"/>
  <c r="S14"/>
  <c r="R14"/>
  <c r="Q14"/>
  <c r="P14"/>
  <c r="U13"/>
  <c r="T13"/>
  <c r="S13"/>
  <c r="R13"/>
  <c r="Q13"/>
  <c r="P13"/>
  <c r="U12"/>
  <c r="T12"/>
  <c r="S12"/>
  <c r="R12"/>
  <c r="Q12"/>
  <c r="P12"/>
  <c r="U11"/>
  <c r="T11"/>
  <c r="S11"/>
  <c r="R11"/>
  <c r="Q11"/>
  <c r="P11"/>
  <c r="U10"/>
  <c r="T10"/>
  <c r="S10"/>
  <c r="R10"/>
  <c r="Q10"/>
  <c r="P10"/>
  <c r="U9"/>
  <c r="T9"/>
  <c r="S9"/>
  <c r="R9"/>
  <c r="Q9"/>
  <c r="P9"/>
  <c r="U8"/>
  <c r="T8"/>
  <c r="S8"/>
  <c r="R8"/>
  <c r="Q8"/>
  <c r="P8"/>
  <c r="U7"/>
  <c r="T7"/>
  <c r="S7"/>
  <c r="R7"/>
  <c r="Q7"/>
  <c r="P7"/>
  <c r="U6"/>
  <c r="T6"/>
  <c r="S6"/>
  <c r="R6"/>
  <c r="Q6"/>
  <c r="P6"/>
  <c r="U65" i="5"/>
  <c r="T65"/>
  <c r="S65"/>
  <c r="R65"/>
  <c r="Q65"/>
  <c r="P65"/>
  <c r="U64"/>
  <c r="T64"/>
  <c r="S64"/>
  <c r="R64"/>
  <c r="Q64"/>
  <c r="P64"/>
  <c r="U63"/>
  <c r="T63"/>
  <c r="S63"/>
  <c r="R63"/>
  <c r="Q63"/>
  <c r="P63"/>
  <c r="U62"/>
  <c r="T62"/>
  <c r="S62"/>
  <c r="R62"/>
  <c r="Q62"/>
  <c r="P62"/>
  <c r="U61"/>
  <c r="T61"/>
  <c r="S61"/>
  <c r="R61"/>
  <c r="Q61"/>
  <c r="P61"/>
  <c r="U60"/>
  <c r="T60"/>
  <c r="S60"/>
  <c r="R60"/>
  <c r="Q60"/>
  <c r="P60"/>
  <c r="U59"/>
  <c r="T59"/>
  <c r="S59"/>
  <c r="R59"/>
  <c r="Q59"/>
  <c r="P59"/>
  <c r="U58"/>
  <c r="T58"/>
  <c r="S58"/>
  <c r="R58"/>
  <c r="Q58"/>
  <c r="P58"/>
  <c r="U57"/>
  <c r="T57"/>
  <c r="S57"/>
  <c r="R57"/>
  <c r="Q57"/>
  <c r="P57"/>
  <c r="U56"/>
  <c r="T56"/>
  <c r="S56"/>
  <c r="R56"/>
  <c r="Q56"/>
  <c r="P56"/>
  <c r="U55"/>
  <c r="T55"/>
  <c r="S55"/>
  <c r="R55"/>
  <c r="Q55"/>
  <c r="P55"/>
  <c r="U54"/>
  <c r="T54"/>
  <c r="S54"/>
  <c r="R54"/>
  <c r="Q54"/>
  <c r="P54"/>
  <c r="U53"/>
  <c r="T53"/>
  <c r="S53"/>
  <c r="R53"/>
  <c r="Q53"/>
  <c r="P53"/>
  <c r="U52"/>
  <c r="T52"/>
  <c r="S52"/>
  <c r="R52"/>
  <c r="Q52"/>
  <c r="P52"/>
  <c r="U51"/>
  <c r="T51"/>
  <c r="S51"/>
  <c r="R51"/>
  <c r="Q51"/>
  <c r="P51"/>
  <c r="U50"/>
  <c r="T50"/>
  <c r="S50"/>
  <c r="R50"/>
  <c r="Q50"/>
  <c r="P50"/>
  <c r="U49"/>
  <c r="T49"/>
  <c r="S49"/>
  <c r="R49"/>
  <c r="Q49"/>
  <c r="P49"/>
  <c r="U48"/>
  <c r="T48"/>
  <c r="S48"/>
  <c r="R48"/>
  <c r="Q48"/>
  <c r="P48"/>
  <c r="U47"/>
  <c r="T47"/>
  <c r="S47"/>
  <c r="R47"/>
  <c r="Q47"/>
  <c r="P47"/>
  <c r="U46"/>
  <c r="T46"/>
  <c r="S46"/>
  <c r="R46"/>
  <c r="Q46"/>
  <c r="P46"/>
  <c r="U45"/>
  <c r="T45"/>
  <c r="S45"/>
  <c r="R45"/>
  <c r="Q45"/>
  <c r="P45"/>
  <c r="U44"/>
  <c r="T44"/>
  <c r="S44"/>
  <c r="R44"/>
  <c r="Q44"/>
  <c r="P44"/>
  <c r="U43"/>
  <c r="T43"/>
  <c r="S43"/>
  <c r="R43"/>
  <c r="Q43"/>
  <c r="P43"/>
  <c r="U42"/>
  <c r="T42"/>
  <c r="S42"/>
  <c r="R42"/>
  <c r="Q42"/>
  <c r="P42"/>
  <c r="U41"/>
  <c r="T41"/>
  <c r="S41"/>
  <c r="R41"/>
  <c r="Q41"/>
  <c r="P41"/>
  <c r="U40"/>
  <c r="T40"/>
  <c r="S40"/>
  <c r="R40"/>
  <c r="Q40"/>
  <c r="P40"/>
  <c r="U39"/>
  <c r="T39"/>
  <c r="S39"/>
  <c r="R39"/>
  <c r="Q39"/>
  <c r="P39"/>
  <c r="U38"/>
  <c r="T38"/>
  <c r="S38"/>
  <c r="R38"/>
  <c r="Q38"/>
  <c r="P38"/>
  <c r="U37"/>
  <c r="T37"/>
  <c r="S37"/>
  <c r="R37"/>
  <c r="Q37"/>
  <c r="P37"/>
  <c r="U36"/>
  <c r="T36"/>
  <c r="S36"/>
  <c r="R36"/>
  <c r="Q36"/>
  <c r="P36"/>
  <c r="U35"/>
  <c r="T35"/>
  <c r="S35"/>
  <c r="R35"/>
  <c r="Q35"/>
  <c r="P35"/>
  <c r="U34"/>
  <c r="T34"/>
  <c r="S34"/>
  <c r="R34"/>
  <c r="Q34"/>
  <c r="P34"/>
  <c r="U33"/>
  <c r="T33"/>
  <c r="S33"/>
  <c r="R33"/>
  <c r="Q33"/>
  <c r="P33"/>
  <c r="U30"/>
  <c r="T30"/>
  <c r="S30"/>
  <c r="R30"/>
  <c r="Q30"/>
  <c r="P30"/>
  <c r="U29"/>
  <c r="T29"/>
  <c r="S29"/>
  <c r="R29"/>
  <c r="Q29"/>
  <c r="P29"/>
  <c r="U28"/>
  <c r="T28"/>
  <c r="S28"/>
  <c r="R28"/>
  <c r="Q28"/>
  <c r="P28"/>
  <c r="U27"/>
  <c r="T27"/>
  <c r="S27"/>
  <c r="R27"/>
  <c r="Q27"/>
  <c r="P27"/>
  <c r="U26"/>
  <c r="T26"/>
  <c r="S26"/>
  <c r="R26"/>
  <c r="Q26"/>
  <c r="P26"/>
  <c r="U25"/>
  <c r="T25"/>
  <c r="S25"/>
  <c r="R25"/>
  <c r="Q25"/>
  <c r="P25"/>
  <c r="U24"/>
  <c r="T24"/>
  <c r="S24"/>
  <c r="R24"/>
  <c r="Q24"/>
  <c r="P24"/>
  <c r="U23"/>
  <c r="T23"/>
  <c r="S23"/>
  <c r="R23"/>
  <c r="Q23"/>
  <c r="P23"/>
  <c r="U22"/>
  <c r="T22"/>
  <c r="S22"/>
  <c r="R22"/>
  <c r="Q22"/>
  <c r="P22"/>
  <c r="U21"/>
  <c r="T21"/>
  <c r="S21"/>
  <c r="R21"/>
  <c r="Q21"/>
  <c r="P21"/>
  <c r="U20"/>
  <c r="T20"/>
  <c r="S20"/>
  <c r="R20"/>
  <c r="Q20"/>
  <c r="P20"/>
  <c r="U19"/>
  <c r="T19"/>
  <c r="S19"/>
  <c r="R19"/>
  <c r="Q19"/>
  <c r="P19"/>
  <c r="U18"/>
  <c r="T18"/>
  <c r="S18"/>
  <c r="R18"/>
  <c r="Q18"/>
  <c r="P18"/>
  <c r="U17"/>
  <c r="T17"/>
  <c r="S17"/>
  <c r="R17"/>
  <c r="Q17"/>
  <c r="P17"/>
  <c r="U16"/>
  <c r="T16"/>
  <c r="S16"/>
  <c r="R16"/>
  <c r="Q16"/>
  <c r="P16"/>
  <c r="U15"/>
  <c r="T15"/>
  <c r="S15"/>
  <c r="R15"/>
  <c r="Q15"/>
  <c r="P15"/>
  <c r="U14"/>
  <c r="T14"/>
  <c r="S14"/>
  <c r="R14"/>
  <c r="Q14"/>
  <c r="P14"/>
  <c r="U13"/>
  <c r="T13"/>
  <c r="S13"/>
  <c r="R13"/>
  <c r="Q13"/>
  <c r="P13"/>
  <c r="U12"/>
  <c r="T12"/>
  <c r="S12"/>
  <c r="R12"/>
  <c r="Q12"/>
  <c r="P12"/>
  <c r="U11"/>
  <c r="T11"/>
  <c r="S11"/>
  <c r="R11"/>
  <c r="Q11"/>
  <c r="P11"/>
  <c r="U10"/>
  <c r="T10"/>
  <c r="S10"/>
  <c r="R10"/>
  <c r="Q10"/>
  <c r="P10"/>
  <c r="U9"/>
  <c r="T9"/>
  <c r="S9"/>
  <c r="R9"/>
  <c r="Q9"/>
  <c r="P9"/>
  <c r="U8"/>
  <c r="T8"/>
  <c r="S8"/>
  <c r="R8"/>
  <c r="Q8"/>
  <c r="P8"/>
  <c r="U7"/>
  <c r="T7"/>
  <c r="S7"/>
  <c r="R7"/>
  <c r="Q7"/>
  <c r="P7"/>
  <c r="U6"/>
  <c r="T6"/>
  <c r="S6"/>
  <c r="R6"/>
  <c r="Q6"/>
  <c r="P6"/>
  <c r="U65" i="4"/>
  <c r="T65"/>
  <c r="S65"/>
  <c r="R65"/>
  <c r="Q65"/>
  <c r="P65"/>
  <c r="U64"/>
  <c r="T64"/>
  <c r="S64"/>
  <c r="R64"/>
  <c r="Q64"/>
  <c r="P64"/>
  <c r="U63"/>
  <c r="T63"/>
  <c r="S63"/>
  <c r="R63"/>
  <c r="Q63"/>
  <c r="P63"/>
  <c r="U62"/>
  <c r="T62"/>
  <c r="S62"/>
  <c r="R62"/>
  <c r="Q62"/>
  <c r="P62"/>
  <c r="U61"/>
  <c r="T61"/>
  <c r="S61"/>
  <c r="R61"/>
  <c r="Q61"/>
  <c r="P61"/>
  <c r="U60"/>
  <c r="T60"/>
  <c r="S60"/>
  <c r="R60"/>
  <c r="Q60"/>
  <c r="P60"/>
  <c r="U59"/>
  <c r="T59"/>
  <c r="S59"/>
  <c r="R59"/>
  <c r="Q59"/>
  <c r="P59"/>
  <c r="U58"/>
  <c r="T58"/>
  <c r="S58"/>
  <c r="R58"/>
  <c r="Q58"/>
  <c r="P58"/>
  <c r="U57"/>
  <c r="T57"/>
  <c r="S57"/>
  <c r="R57"/>
  <c r="Q57"/>
  <c r="P57"/>
  <c r="U56"/>
  <c r="T56"/>
  <c r="S56"/>
  <c r="R56"/>
  <c r="Q56"/>
  <c r="P56"/>
  <c r="U55"/>
  <c r="T55"/>
  <c r="S55"/>
  <c r="R55"/>
  <c r="Q55"/>
  <c r="P55"/>
  <c r="U54"/>
  <c r="T54"/>
  <c r="S54"/>
  <c r="R54"/>
  <c r="Q54"/>
  <c r="P54"/>
  <c r="U53"/>
  <c r="T53"/>
  <c r="S53"/>
  <c r="R53"/>
  <c r="Q53"/>
  <c r="P53"/>
  <c r="U52"/>
  <c r="T52"/>
  <c r="S52"/>
  <c r="R52"/>
  <c r="Q52"/>
  <c r="P52"/>
  <c r="U51"/>
  <c r="T51"/>
  <c r="S51"/>
  <c r="R51"/>
  <c r="Q51"/>
  <c r="P51"/>
  <c r="U50"/>
  <c r="T50"/>
  <c r="S50"/>
  <c r="R50"/>
  <c r="Q50"/>
  <c r="P50"/>
  <c r="U49"/>
  <c r="T49"/>
  <c r="S49"/>
  <c r="R49"/>
  <c r="Q49"/>
  <c r="P49"/>
  <c r="U48"/>
  <c r="T48"/>
  <c r="S48"/>
  <c r="R48"/>
  <c r="Q48"/>
  <c r="P48"/>
  <c r="U47"/>
  <c r="T47"/>
  <c r="S47"/>
  <c r="R47"/>
  <c r="Q47"/>
  <c r="P47"/>
  <c r="U46"/>
  <c r="T46"/>
  <c r="S46"/>
  <c r="R46"/>
  <c r="Q46"/>
  <c r="P46"/>
  <c r="U45"/>
  <c r="T45"/>
  <c r="S45"/>
  <c r="R45"/>
  <c r="Q45"/>
  <c r="P45"/>
  <c r="U44"/>
  <c r="T44"/>
  <c r="S44"/>
  <c r="R44"/>
  <c r="Q44"/>
  <c r="P44"/>
  <c r="U43"/>
  <c r="T43"/>
  <c r="S43"/>
  <c r="R43"/>
  <c r="Q43"/>
  <c r="P43"/>
  <c r="U42"/>
  <c r="T42"/>
  <c r="S42"/>
  <c r="R42"/>
  <c r="Q42"/>
  <c r="P42"/>
  <c r="U41"/>
  <c r="T41"/>
  <c r="S41"/>
  <c r="R41"/>
  <c r="Q41"/>
  <c r="P41"/>
  <c r="U40"/>
  <c r="T40"/>
  <c r="S40"/>
  <c r="R40"/>
  <c r="Q40"/>
  <c r="P40"/>
  <c r="U39"/>
  <c r="T39"/>
  <c r="S39"/>
  <c r="R39"/>
  <c r="Q39"/>
  <c r="P39"/>
  <c r="U38"/>
  <c r="T38"/>
  <c r="S38"/>
  <c r="R38"/>
  <c r="Q38"/>
  <c r="P38"/>
  <c r="U37"/>
  <c r="T37"/>
  <c r="S37"/>
  <c r="R37"/>
  <c r="Q37"/>
  <c r="P37"/>
  <c r="U36"/>
  <c r="T36"/>
  <c r="S36"/>
  <c r="R36"/>
  <c r="Q36"/>
  <c r="P36"/>
  <c r="U35"/>
  <c r="T35"/>
  <c r="S35"/>
  <c r="R35"/>
  <c r="Q35"/>
  <c r="P35"/>
  <c r="U34"/>
  <c r="T34"/>
  <c r="S34"/>
  <c r="R34"/>
  <c r="Q34"/>
  <c r="P34"/>
  <c r="U33"/>
  <c r="T33"/>
  <c r="S33"/>
  <c r="R33"/>
  <c r="Q33"/>
  <c r="P33"/>
  <c r="U30"/>
  <c r="T30"/>
  <c r="S30"/>
  <c r="R30"/>
  <c r="Q30"/>
  <c r="P30"/>
  <c r="U29"/>
  <c r="T29"/>
  <c r="S29"/>
  <c r="R29"/>
  <c r="Q29"/>
  <c r="P29"/>
  <c r="U28"/>
  <c r="T28"/>
  <c r="S28"/>
  <c r="R28"/>
  <c r="Q28"/>
  <c r="P28"/>
  <c r="U27"/>
  <c r="T27"/>
  <c r="S27"/>
  <c r="R27"/>
  <c r="Q27"/>
  <c r="P27"/>
  <c r="U26"/>
  <c r="T26"/>
  <c r="S26"/>
  <c r="R26"/>
  <c r="Q26"/>
  <c r="P26"/>
  <c r="U25"/>
  <c r="T25"/>
  <c r="S25"/>
  <c r="R25"/>
  <c r="Q25"/>
  <c r="P25"/>
  <c r="U24"/>
  <c r="T24"/>
  <c r="S24"/>
  <c r="R24"/>
  <c r="Q24"/>
  <c r="P24"/>
  <c r="U23"/>
  <c r="T23"/>
  <c r="S23"/>
  <c r="R23"/>
  <c r="Q23"/>
  <c r="P23"/>
  <c r="U22"/>
  <c r="T22"/>
  <c r="S22"/>
  <c r="R22"/>
  <c r="Q22"/>
  <c r="P22"/>
  <c r="U21"/>
  <c r="T21"/>
  <c r="S21"/>
  <c r="R21"/>
  <c r="Q21"/>
  <c r="P21"/>
  <c r="U20"/>
  <c r="T20"/>
  <c r="S20"/>
  <c r="R20"/>
  <c r="Q20"/>
  <c r="P20"/>
  <c r="U19"/>
  <c r="T19"/>
  <c r="S19"/>
  <c r="R19"/>
  <c r="Q19"/>
  <c r="P19"/>
  <c r="U18"/>
  <c r="T18"/>
  <c r="S18"/>
  <c r="R18"/>
  <c r="Q18"/>
  <c r="P18"/>
  <c r="U17"/>
  <c r="T17"/>
  <c r="S17"/>
  <c r="R17"/>
  <c r="Q17"/>
  <c r="P17"/>
  <c r="U16"/>
  <c r="T16"/>
  <c r="S16"/>
  <c r="R16"/>
  <c r="Q16"/>
  <c r="P16"/>
  <c r="U15"/>
  <c r="T15"/>
  <c r="S15"/>
  <c r="R15"/>
  <c r="Q15"/>
  <c r="P15"/>
  <c r="U14"/>
  <c r="T14"/>
  <c r="S14"/>
  <c r="R14"/>
  <c r="Q14"/>
  <c r="P14"/>
  <c r="U13"/>
  <c r="T13"/>
  <c r="S13"/>
  <c r="R13"/>
  <c r="Q13"/>
  <c r="P13"/>
  <c r="U12"/>
  <c r="T12"/>
  <c r="S12"/>
  <c r="R12"/>
  <c r="Q12"/>
  <c r="P12"/>
  <c r="U11"/>
  <c r="T11"/>
  <c r="S11"/>
  <c r="R11"/>
  <c r="Q11"/>
  <c r="P11"/>
  <c r="U10"/>
  <c r="T10"/>
  <c r="S10"/>
  <c r="R10"/>
  <c r="Q10"/>
  <c r="P10"/>
  <c r="U9"/>
  <c r="T9"/>
  <c r="S9"/>
  <c r="R9"/>
  <c r="Q9"/>
  <c r="P9"/>
  <c r="U8"/>
  <c r="T8"/>
  <c r="S8"/>
  <c r="R8"/>
  <c r="Q8"/>
  <c r="P8"/>
  <c r="U7"/>
  <c r="T7"/>
  <c r="S7"/>
  <c r="R7"/>
  <c r="Q7"/>
  <c r="P7"/>
  <c r="U6"/>
  <c r="T6"/>
  <c r="S6"/>
  <c r="R6"/>
  <c r="Q6"/>
  <c r="P6"/>
  <c r="U65" i="3"/>
  <c r="T65"/>
  <c r="S65"/>
  <c r="R65"/>
  <c r="Q65"/>
  <c r="P65"/>
  <c r="U64"/>
  <c r="T64"/>
  <c r="S64"/>
  <c r="R64"/>
  <c r="Q64"/>
  <c r="P64"/>
  <c r="U63"/>
  <c r="T63"/>
  <c r="S63"/>
  <c r="R63"/>
  <c r="Q63"/>
  <c r="P63"/>
  <c r="U62"/>
  <c r="T62"/>
  <c r="S62"/>
  <c r="R62"/>
  <c r="Q62"/>
  <c r="P62"/>
  <c r="U61"/>
  <c r="T61"/>
  <c r="S61"/>
  <c r="R61"/>
  <c r="Q61"/>
  <c r="P61"/>
  <c r="U60"/>
  <c r="T60"/>
  <c r="S60"/>
  <c r="R60"/>
  <c r="Q60"/>
  <c r="P60"/>
  <c r="U59"/>
  <c r="T59"/>
  <c r="S59"/>
  <c r="R59"/>
  <c r="Q59"/>
  <c r="P59"/>
  <c r="U58"/>
  <c r="T58"/>
  <c r="S58"/>
  <c r="R58"/>
  <c r="Q58"/>
  <c r="P58"/>
  <c r="U57"/>
  <c r="T57"/>
  <c r="S57"/>
  <c r="R57"/>
  <c r="Q57"/>
  <c r="P57"/>
  <c r="U56"/>
  <c r="T56"/>
  <c r="S56"/>
  <c r="R56"/>
  <c r="Q56"/>
  <c r="P56"/>
  <c r="U55"/>
  <c r="T55"/>
  <c r="S55"/>
  <c r="R55"/>
  <c r="Q55"/>
  <c r="P55"/>
  <c r="U54"/>
  <c r="T54"/>
  <c r="S54"/>
  <c r="R54"/>
  <c r="Q54"/>
  <c r="P54"/>
  <c r="U53"/>
  <c r="T53"/>
  <c r="S53"/>
  <c r="R53"/>
  <c r="Q53"/>
  <c r="P53"/>
  <c r="U52"/>
  <c r="T52"/>
  <c r="S52"/>
  <c r="R52"/>
  <c r="Q52"/>
  <c r="P52"/>
  <c r="U51"/>
  <c r="T51"/>
  <c r="S51"/>
  <c r="R51"/>
  <c r="Q51"/>
  <c r="P51"/>
  <c r="U50"/>
  <c r="T50"/>
  <c r="S50"/>
  <c r="R50"/>
  <c r="Q50"/>
  <c r="P50"/>
  <c r="U49"/>
  <c r="T49"/>
  <c r="S49"/>
  <c r="R49"/>
  <c r="Q49"/>
  <c r="P49"/>
  <c r="U48"/>
  <c r="T48"/>
  <c r="S48"/>
  <c r="R48"/>
  <c r="Q48"/>
  <c r="P48"/>
  <c r="U47"/>
  <c r="T47"/>
  <c r="S47"/>
  <c r="R47"/>
  <c r="Q47"/>
  <c r="P47"/>
  <c r="U46"/>
  <c r="T46"/>
  <c r="S46"/>
  <c r="R46"/>
  <c r="Q46"/>
  <c r="P46"/>
  <c r="U45"/>
  <c r="T45"/>
  <c r="S45"/>
  <c r="R45"/>
  <c r="Q45"/>
  <c r="P45"/>
  <c r="U44"/>
  <c r="T44"/>
  <c r="S44"/>
  <c r="R44"/>
  <c r="Q44"/>
  <c r="P44"/>
  <c r="U43"/>
  <c r="T43"/>
  <c r="S43"/>
  <c r="R43"/>
  <c r="Q43"/>
  <c r="P43"/>
  <c r="U42"/>
  <c r="T42"/>
  <c r="S42"/>
  <c r="R42"/>
  <c r="Q42"/>
  <c r="P42"/>
  <c r="U41"/>
  <c r="T41"/>
  <c r="S41"/>
  <c r="R41"/>
  <c r="Q41"/>
  <c r="P41"/>
  <c r="U40"/>
  <c r="T40"/>
  <c r="S40"/>
  <c r="R40"/>
  <c r="Q40"/>
  <c r="P40"/>
  <c r="U39"/>
  <c r="T39"/>
  <c r="S39"/>
  <c r="R39"/>
  <c r="Q39"/>
  <c r="P39"/>
  <c r="U38"/>
  <c r="T38"/>
  <c r="S38"/>
  <c r="R38"/>
  <c r="Q38"/>
  <c r="P38"/>
  <c r="U37"/>
  <c r="T37"/>
  <c r="S37"/>
  <c r="R37"/>
  <c r="Q37"/>
  <c r="P37"/>
  <c r="U36"/>
  <c r="T36"/>
  <c r="S36"/>
  <c r="R36"/>
  <c r="Q36"/>
  <c r="P36"/>
  <c r="U35"/>
  <c r="T35"/>
  <c r="S35"/>
  <c r="R35"/>
  <c r="Q35"/>
  <c r="P35"/>
  <c r="U34"/>
  <c r="T34"/>
  <c r="S34"/>
  <c r="R34"/>
  <c r="Q34"/>
  <c r="P34"/>
  <c r="U33"/>
  <c r="T33"/>
  <c r="S33"/>
  <c r="R33"/>
  <c r="Q33"/>
  <c r="P33"/>
  <c r="U30"/>
  <c r="T30"/>
  <c r="S30"/>
  <c r="R30"/>
  <c r="Q30"/>
  <c r="P30"/>
  <c r="U29"/>
  <c r="T29"/>
  <c r="S29"/>
  <c r="R29"/>
  <c r="Q29"/>
  <c r="P29"/>
  <c r="U28"/>
  <c r="T28"/>
  <c r="S28"/>
  <c r="R28"/>
  <c r="Q28"/>
  <c r="P28"/>
  <c r="U27"/>
  <c r="T27"/>
  <c r="S27"/>
  <c r="R27"/>
  <c r="Q27"/>
  <c r="P27"/>
  <c r="U26"/>
  <c r="T26"/>
  <c r="S26"/>
  <c r="R26"/>
  <c r="Q26"/>
  <c r="P26"/>
  <c r="U25"/>
  <c r="T25"/>
  <c r="S25"/>
  <c r="R25"/>
  <c r="Q25"/>
  <c r="P25"/>
  <c r="U24"/>
  <c r="T24"/>
  <c r="S24"/>
  <c r="R24"/>
  <c r="Q24"/>
  <c r="P24"/>
  <c r="U23"/>
  <c r="T23"/>
  <c r="S23"/>
  <c r="R23"/>
  <c r="Q23"/>
  <c r="P23"/>
  <c r="U22"/>
  <c r="T22"/>
  <c r="S22"/>
  <c r="R22"/>
  <c r="Q22"/>
  <c r="P22"/>
  <c r="U21"/>
  <c r="T21"/>
  <c r="S21"/>
  <c r="R21"/>
  <c r="Q21"/>
  <c r="P21"/>
  <c r="U20"/>
  <c r="T20"/>
  <c r="S20"/>
  <c r="R20"/>
  <c r="Q20"/>
  <c r="P20"/>
  <c r="U19"/>
  <c r="T19"/>
  <c r="S19"/>
  <c r="R19"/>
  <c r="Q19"/>
  <c r="P19"/>
  <c r="U18"/>
  <c r="T18"/>
  <c r="S18"/>
  <c r="R18"/>
  <c r="Q18"/>
  <c r="P18"/>
  <c r="U17"/>
  <c r="T17"/>
  <c r="S17"/>
  <c r="R17"/>
  <c r="Q17"/>
  <c r="P17"/>
  <c r="U16"/>
  <c r="T16"/>
  <c r="S16"/>
  <c r="R16"/>
  <c r="Q16"/>
  <c r="P16"/>
  <c r="U15"/>
  <c r="T15"/>
  <c r="S15"/>
  <c r="R15"/>
  <c r="Q15"/>
  <c r="P15"/>
  <c r="U14"/>
  <c r="T14"/>
  <c r="S14"/>
  <c r="R14"/>
  <c r="Q14"/>
  <c r="P14"/>
  <c r="U13"/>
  <c r="T13"/>
  <c r="S13"/>
  <c r="R13"/>
  <c r="Q13"/>
  <c r="P13"/>
  <c r="U12"/>
  <c r="T12"/>
  <c r="S12"/>
  <c r="R12"/>
  <c r="Q12"/>
  <c r="P12"/>
  <c r="U11"/>
  <c r="T11"/>
  <c r="S11"/>
  <c r="R11"/>
  <c r="Q11"/>
  <c r="P11"/>
  <c r="U10"/>
  <c r="T10"/>
  <c r="S10"/>
  <c r="R10"/>
  <c r="Q10"/>
  <c r="P10"/>
  <c r="U9"/>
  <c r="T9"/>
  <c r="S9"/>
  <c r="R9"/>
  <c r="Q9"/>
  <c r="P9"/>
  <c r="U8"/>
  <c r="T8"/>
  <c r="S8"/>
  <c r="R8"/>
  <c r="Q8"/>
  <c r="P8"/>
  <c r="U7"/>
  <c r="T7"/>
  <c r="S7"/>
  <c r="R7"/>
  <c r="Q7"/>
  <c r="P7"/>
  <c r="U6"/>
  <c r="T6"/>
  <c r="S6"/>
  <c r="R6"/>
  <c r="Q6"/>
  <c r="P6"/>
  <c r="U65" i="2"/>
  <c r="T65"/>
  <c r="S65"/>
  <c r="R65"/>
  <c r="Q65"/>
  <c r="P65"/>
  <c r="U64"/>
  <c r="T64"/>
  <c r="S64"/>
  <c r="R64"/>
  <c r="Q64"/>
  <c r="P64"/>
  <c r="U63"/>
  <c r="T63"/>
  <c r="S63"/>
  <c r="R63"/>
  <c r="Q63"/>
  <c r="P63"/>
  <c r="U62"/>
  <c r="T62"/>
  <c r="S62"/>
  <c r="R62"/>
  <c r="Q62"/>
  <c r="P62"/>
  <c r="U61"/>
  <c r="T61"/>
  <c r="S61"/>
  <c r="R61"/>
  <c r="Q61"/>
  <c r="P61"/>
  <c r="U60"/>
  <c r="T60"/>
  <c r="S60"/>
  <c r="R60"/>
  <c r="Q60"/>
  <c r="P60"/>
  <c r="U59"/>
  <c r="T59"/>
  <c r="S59"/>
  <c r="R59"/>
  <c r="Q59"/>
  <c r="P59"/>
  <c r="U58"/>
  <c r="T58"/>
  <c r="S58"/>
  <c r="R58"/>
  <c r="Q58"/>
  <c r="P58"/>
  <c r="U57"/>
  <c r="T57"/>
  <c r="S57"/>
  <c r="R57"/>
  <c r="Q57"/>
  <c r="P57"/>
  <c r="U56"/>
  <c r="T56"/>
  <c r="S56"/>
  <c r="R56"/>
  <c r="Q56"/>
  <c r="P56"/>
  <c r="U55"/>
  <c r="T55"/>
  <c r="S55"/>
  <c r="R55"/>
  <c r="Q55"/>
  <c r="P55"/>
  <c r="U54"/>
  <c r="T54"/>
  <c r="S54"/>
  <c r="R54"/>
  <c r="Q54"/>
  <c r="P54"/>
  <c r="U53"/>
  <c r="T53"/>
  <c r="S53"/>
  <c r="R53"/>
  <c r="Q53"/>
  <c r="P53"/>
  <c r="U52"/>
  <c r="T52"/>
  <c r="S52"/>
  <c r="R52"/>
  <c r="Q52"/>
  <c r="P52"/>
  <c r="U51"/>
  <c r="T51"/>
  <c r="S51"/>
  <c r="R51"/>
  <c r="Q51"/>
  <c r="P51"/>
  <c r="U50"/>
  <c r="T50"/>
  <c r="S50"/>
  <c r="R50"/>
  <c r="Q50"/>
  <c r="P50"/>
  <c r="U49"/>
  <c r="T49"/>
  <c r="S49"/>
  <c r="R49"/>
  <c r="Q49"/>
  <c r="P49"/>
  <c r="U48"/>
  <c r="T48"/>
  <c r="S48"/>
  <c r="R48"/>
  <c r="Q48"/>
  <c r="P48"/>
  <c r="U47"/>
  <c r="T47"/>
  <c r="S47"/>
  <c r="R47"/>
  <c r="Q47"/>
  <c r="P47"/>
  <c r="U46"/>
  <c r="T46"/>
  <c r="S46"/>
  <c r="R46"/>
  <c r="Q46"/>
  <c r="P46"/>
  <c r="U45"/>
  <c r="T45"/>
  <c r="S45"/>
  <c r="R45"/>
  <c r="Q45"/>
  <c r="P45"/>
  <c r="U44"/>
  <c r="T44"/>
  <c r="S44"/>
  <c r="R44"/>
  <c r="Q44"/>
  <c r="P44"/>
  <c r="U43"/>
  <c r="T43"/>
  <c r="S43"/>
  <c r="R43"/>
  <c r="Q43"/>
  <c r="P43"/>
  <c r="U42"/>
  <c r="T42"/>
  <c r="S42"/>
  <c r="R42"/>
  <c r="Q42"/>
  <c r="P42"/>
  <c r="U41"/>
  <c r="T41"/>
  <c r="S41"/>
  <c r="R41"/>
  <c r="Q41"/>
  <c r="P41"/>
  <c r="U40"/>
  <c r="T40"/>
  <c r="S40"/>
  <c r="R40"/>
  <c r="Q40"/>
  <c r="P40"/>
  <c r="U39"/>
  <c r="T39"/>
  <c r="S39"/>
  <c r="R39"/>
  <c r="Q39"/>
  <c r="P39"/>
  <c r="U38"/>
  <c r="T38"/>
  <c r="S38"/>
  <c r="R38"/>
  <c r="Q38"/>
  <c r="P38"/>
  <c r="U37"/>
  <c r="T37"/>
  <c r="S37"/>
  <c r="R37"/>
  <c r="Q37"/>
  <c r="P37"/>
  <c r="U36"/>
  <c r="T36"/>
  <c r="S36"/>
  <c r="R36"/>
  <c r="Q36"/>
  <c r="P36"/>
  <c r="U35"/>
  <c r="T35"/>
  <c r="S35"/>
  <c r="R35"/>
  <c r="Q35"/>
  <c r="P35"/>
  <c r="U34"/>
  <c r="T34"/>
  <c r="S34"/>
  <c r="R34"/>
  <c r="Q34"/>
  <c r="P34"/>
  <c r="U33"/>
  <c r="T33"/>
  <c r="S33"/>
  <c r="R33"/>
  <c r="Q33"/>
  <c r="P33"/>
  <c r="U30"/>
  <c r="T30"/>
  <c r="S30"/>
  <c r="R30"/>
  <c r="Q30"/>
  <c r="P30"/>
  <c r="U29"/>
  <c r="T29"/>
  <c r="S29"/>
  <c r="R29"/>
  <c r="Q29"/>
  <c r="P29"/>
  <c r="U28"/>
  <c r="T28"/>
  <c r="S28"/>
  <c r="R28"/>
  <c r="Q28"/>
  <c r="P28"/>
  <c r="U27"/>
  <c r="T27"/>
  <c r="S27"/>
  <c r="R27"/>
  <c r="Q27"/>
  <c r="P27"/>
  <c r="U26"/>
  <c r="T26"/>
  <c r="S26"/>
  <c r="R26"/>
  <c r="Q26"/>
  <c r="P26"/>
  <c r="U25"/>
  <c r="T25"/>
  <c r="S25"/>
  <c r="R25"/>
  <c r="Q25"/>
  <c r="P25"/>
  <c r="U24"/>
  <c r="T24"/>
  <c r="S24"/>
  <c r="R24"/>
  <c r="Q24"/>
  <c r="P24"/>
  <c r="U23"/>
  <c r="T23"/>
  <c r="S23"/>
  <c r="R23"/>
  <c r="Q23"/>
  <c r="P23"/>
  <c r="U22"/>
  <c r="T22"/>
  <c r="S22"/>
  <c r="R22"/>
  <c r="Q22"/>
  <c r="P22"/>
  <c r="U21"/>
  <c r="T21"/>
  <c r="S21"/>
  <c r="R21"/>
  <c r="Q21"/>
  <c r="P21"/>
  <c r="U20"/>
  <c r="T20"/>
  <c r="S20"/>
  <c r="R20"/>
  <c r="Q20"/>
  <c r="P20"/>
  <c r="U19"/>
  <c r="T19"/>
  <c r="S19"/>
  <c r="R19"/>
  <c r="Q19"/>
  <c r="P19"/>
  <c r="U18"/>
  <c r="T18"/>
  <c r="S18"/>
  <c r="R18"/>
  <c r="Q18"/>
  <c r="P18"/>
  <c r="U17"/>
  <c r="T17"/>
  <c r="S17"/>
  <c r="R17"/>
  <c r="Q17"/>
  <c r="P17"/>
  <c r="U16"/>
  <c r="T16"/>
  <c r="S16"/>
  <c r="R16"/>
  <c r="Q16"/>
  <c r="P16"/>
  <c r="U15"/>
  <c r="T15"/>
  <c r="S15"/>
  <c r="R15"/>
  <c r="Q15"/>
  <c r="P15"/>
  <c r="U14"/>
  <c r="T14"/>
  <c r="S14"/>
  <c r="R14"/>
  <c r="Q14"/>
  <c r="P14"/>
  <c r="U13"/>
  <c r="T13"/>
  <c r="S13"/>
  <c r="R13"/>
  <c r="Q13"/>
  <c r="P13"/>
  <c r="U12"/>
  <c r="T12"/>
  <c r="S12"/>
  <c r="R12"/>
  <c r="Q12"/>
  <c r="P12"/>
  <c r="U11"/>
  <c r="T11"/>
  <c r="S11"/>
  <c r="R11"/>
  <c r="Q11"/>
  <c r="P11"/>
  <c r="U10"/>
  <c r="T10"/>
  <c r="S10"/>
  <c r="R10"/>
  <c r="Q10"/>
  <c r="P10"/>
  <c r="U9"/>
  <c r="T9"/>
  <c r="S9"/>
  <c r="R9"/>
  <c r="Q9"/>
  <c r="P9"/>
  <c r="U8"/>
  <c r="T8"/>
  <c r="S8"/>
  <c r="R8"/>
  <c r="Q8"/>
  <c r="P8"/>
  <c r="U7"/>
  <c r="T7"/>
  <c r="S7"/>
  <c r="R7"/>
  <c r="Q7"/>
  <c r="P7"/>
  <c r="U6"/>
  <c r="T6"/>
  <c r="S6"/>
  <c r="R6"/>
  <c r="Q6"/>
  <c r="P6"/>
  <c r="U65" i="1"/>
  <c r="T65"/>
  <c r="S65"/>
  <c r="R65"/>
  <c r="Q65"/>
  <c r="P65"/>
  <c r="U64"/>
  <c r="T64"/>
  <c r="S64"/>
  <c r="R64"/>
  <c r="Q64"/>
  <c r="P64"/>
  <c r="U63"/>
  <c r="T63"/>
  <c r="S63"/>
  <c r="R63"/>
  <c r="Q63"/>
  <c r="P63"/>
  <c r="U62"/>
  <c r="T62"/>
  <c r="S62"/>
  <c r="R62"/>
  <c r="Q62"/>
  <c r="P62"/>
  <c r="U61"/>
  <c r="T61"/>
  <c r="S61"/>
  <c r="R61"/>
  <c r="Q61"/>
  <c r="P61"/>
  <c r="U60"/>
  <c r="T60"/>
  <c r="S60"/>
  <c r="R60"/>
  <c r="Q60"/>
  <c r="P60"/>
  <c r="U59"/>
  <c r="T59"/>
  <c r="S59"/>
  <c r="R59"/>
  <c r="Q59"/>
  <c r="P59"/>
  <c r="U58"/>
  <c r="T58"/>
  <c r="S58"/>
  <c r="R58"/>
  <c r="Q58"/>
  <c r="P58"/>
  <c r="U57"/>
  <c r="T57"/>
  <c r="S57"/>
  <c r="R57"/>
  <c r="Q57"/>
  <c r="P57"/>
  <c r="U56"/>
  <c r="T56"/>
  <c r="S56"/>
  <c r="R56"/>
  <c r="Q56"/>
  <c r="P56"/>
  <c r="U55"/>
  <c r="T55"/>
  <c r="S55"/>
  <c r="R55"/>
  <c r="Q55"/>
  <c r="P55"/>
  <c r="U54"/>
  <c r="T54"/>
  <c r="S54"/>
  <c r="R54"/>
  <c r="Q54"/>
  <c r="P54"/>
  <c r="U53"/>
  <c r="T53"/>
  <c r="S53"/>
  <c r="R53"/>
  <c r="Q53"/>
  <c r="P53"/>
  <c r="U52"/>
  <c r="T52"/>
  <c r="S52"/>
  <c r="R52"/>
  <c r="Q52"/>
  <c r="P52"/>
  <c r="U51"/>
  <c r="T51"/>
  <c r="S51"/>
  <c r="R51"/>
  <c r="Q51"/>
  <c r="P51"/>
  <c r="U50"/>
  <c r="T50"/>
  <c r="S50"/>
  <c r="R50"/>
  <c r="Q50"/>
  <c r="P50"/>
  <c r="U49"/>
  <c r="T49"/>
  <c r="S49"/>
  <c r="R49"/>
  <c r="Q49"/>
  <c r="P49"/>
  <c r="U48"/>
  <c r="T48"/>
  <c r="S48"/>
  <c r="R48"/>
  <c r="Q48"/>
  <c r="P48"/>
  <c r="U47"/>
  <c r="T47"/>
  <c r="S47"/>
  <c r="R47"/>
  <c r="Q47"/>
  <c r="P47"/>
  <c r="U46"/>
  <c r="T46"/>
  <c r="S46"/>
  <c r="R46"/>
  <c r="Q46"/>
  <c r="P46"/>
  <c r="U45"/>
  <c r="T45"/>
  <c r="S45"/>
  <c r="R45"/>
  <c r="Q45"/>
  <c r="P45"/>
  <c r="U44"/>
  <c r="T44"/>
  <c r="S44"/>
  <c r="R44"/>
  <c r="Q44"/>
  <c r="P44"/>
  <c r="U43"/>
  <c r="T43"/>
  <c r="S43"/>
  <c r="R43"/>
  <c r="Q43"/>
  <c r="P43"/>
  <c r="U42"/>
  <c r="T42"/>
  <c r="S42"/>
  <c r="R42"/>
  <c r="Q42"/>
  <c r="P42"/>
  <c r="U41"/>
  <c r="T41"/>
  <c r="S41"/>
  <c r="R41"/>
  <c r="Q41"/>
  <c r="P41"/>
  <c r="U40"/>
  <c r="T40"/>
  <c r="S40"/>
  <c r="R40"/>
  <c r="Q40"/>
  <c r="P40"/>
  <c r="U39"/>
  <c r="T39"/>
  <c r="S39"/>
  <c r="R39"/>
  <c r="Q39"/>
  <c r="P39"/>
  <c r="U38"/>
  <c r="T38"/>
  <c r="S38"/>
  <c r="R38"/>
  <c r="Q38"/>
  <c r="P38"/>
  <c r="U37"/>
  <c r="T37"/>
  <c r="S37"/>
  <c r="R37"/>
  <c r="Q37"/>
  <c r="P37"/>
  <c r="U36"/>
  <c r="T36"/>
  <c r="S36"/>
  <c r="R36"/>
  <c r="Q36"/>
  <c r="P36"/>
  <c r="U35"/>
  <c r="T35"/>
  <c r="S35"/>
  <c r="R35"/>
  <c r="Q35"/>
  <c r="P35"/>
  <c r="U34"/>
  <c r="T34"/>
  <c r="S34"/>
  <c r="R34"/>
  <c r="Q34"/>
  <c r="P34"/>
  <c r="U33"/>
  <c r="T33"/>
  <c r="S33"/>
  <c r="R33"/>
  <c r="Q33"/>
  <c r="P33"/>
  <c r="U30"/>
  <c r="T30"/>
  <c r="S30"/>
  <c r="R30"/>
  <c r="Q30"/>
  <c r="P30"/>
  <c r="U29"/>
  <c r="T29"/>
  <c r="S29"/>
  <c r="R29"/>
  <c r="Q29"/>
  <c r="P29"/>
  <c r="U28"/>
  <c r="T28"/>
  <c r="S28"/>
  <c r="R28"/>
  <c r="Q28"/>
  <c r="P28"/>
  <c r="U27"/>
  <c r="T27"/>
  <c r="S27"/>
  <c r="R27"/>
  <c r="Q27"/>
  <c r="P27"/>
  <c r="U26"/>
  <c r="T26"/>
  <c r="S26"/>
  <c r="R26"/>
  <c r="Q26"/>
  <c r="P26"/>
  <c r="U25"/>
  <c r="T25"/>
  <c r="S25"/>
  <c r="R25"/>
  <c r="Q25"/>
  <c r="P25"/>
  <c r="U24"/>
  <c r="T24"/>
  <c r="S24"/>
  <c r="R24"/>
  <c r="Q24"/>
  <c r="P24"/>
  <c r="U23"/>
  <c r="T23"/>
  <c r="S23"/>
  <c r="R23"/>
  <c r="Q23"/>
  <c r="P23"/>
  <c r="U22"/>
  <c r="T22"/>
  <c r="S22"/>
  <c r="R22"/>
  <c r="Q22"/>
  <c r="P22"/>
  <c r="U21"/>
  <c r="T21"/>
  <c r="S21"/>
  <c r="R21"/>
  <c r="Q21"/>
  <c r="P21"/>
  <c r="U20"/>
  <c r="T20"/>
  <c r="S20"/>
  <c r="R20"/>
  <c r="Q20"/>
  <c r="P20"/>
  <c r="U19"/>
  <c r="T19"/>
  <c r="S19"/>
  <c r="R19"/>
  <c r="Q19"/>
  <c r="P19"/>
  <c r="U18"/>
  <c r="T18"/>
  <c r="S18"/>
  <c r="R18"/>
  <c r="Q18"/>
  <c r="P18"/>
  <c r="U17"/>
  <c r="T17"/>
  <c r="S17"/>
  <c r="R17"/>
  <c r="Q17"/>
  <c r="P17"/>
  <c r="U16"/>
  <c r="T16"/>
  <c r="S16"/>
  <c r="R16"/>
  <c r="Q16"/>
  <c r="P16"/>
  <c r="U15"/>
  <c r="T15"/>
  <c r="S15"/>
  <c r="R15"/>
  <c r="Q15"/>
  <c r="P15"/>
  <c r="U14"/>
  <c r="T14"/>
  <c r="S14"/>
  <c r="R14"/>
  <c r="Q14"/>
  <c r="P14"/>
  <c r="U13"/>
  <c r="T13"/>
  <c r="S13"/>
  <c r="R13"/>
  <c r="Q13"/>
  <c r="P13"/>
  <c r="U12"/>
  <c r="T12"/>
  <c r="S12"/>
  <c r="R12"/>
  <c r="Q12"/>
  <c r="P12"/>
  <c r="U11"/>
  <c r="T11"/>
  <c r="S11"/>
  <c r="R11"/>
  <c r="Q11"/>
  <c r="P11"/>
  <c r="U10"/>
  <c r="T10"/>
  <c r="S10"/>
  <c r="R10"/>
  <c r="Q10"/>
  <c r="P10"/>
  <c r="U9"/>
  <c r="T9"/>
  <c r="S9"/>
  <c r="R9"/>
  <c r="Q9"/>
  <c r="P9"/>
  <c r="U8"/>
  <c r="T8"/>
  <c r="S8"/>
  <c r="R8"/>
  <c r="Q8"/>
  <c r="P8"/>
  <c r="U7"/>
  <c r="T7"/>
  <c r="S7"/>
  <c r="R7"/>
  <c r="Q7"/>
  <c r="P7"/>
  <c r="U6"/>
  <c r="T6"/>
  <c r="S6"/>
  <c r="R6"/>
  <c r="Q6"/>
  <c r="P6"/>
</calcChain>
</file>

<file path=xl/sharedStrings.xml><?xml version="1.0" encoding="utf-8"?>
<sst xmlns="http://schemas.openxmlformats.org/spreadsheetml/2006/main" count="1428" uniqueCount="71">
  <si>
    <t>CDCM Impact Assessment for DCP</t>
  </si>
  <si>
    <t>CDCM Table 3701</t>
  </si>
  <si>
    <t>Specification in Section 3.7</t>
  </si>
  <si>
    <t>Tariff</t>
  </si>
  <si>
    <t>Current Prices</t>
  </si>
  <si>
    <t>Prices on New Basis</t>
  </si>
  <si>
    <t>% CHANGE</t>
  </si>
  <si>
    <t>Unit rate 1 p/kWh</t>
  </si>
  <si>
    <t>Unit rate 2 p/kWh</t>
  </si>
  <si>
    <t>Unit rate 3 p/kWh</t>
  </si>
  <si>
    <t>Fixed charge p/MPAN/day</t>
  </si>
  <si>
    <t>Capacity charge p/kVA/day</t>
  </si>
  <si>
    <t>Reactive power charge p/kVArh</t>
  </si>
  <si>
    <t>Domestic Unrestricted</t>
  </si>
  <si>
    <t>Domestic Two Rate</t>
  </si>
  <si>
    <t xml:space="preserve">Domestic Off Peak </t>
  </si>
  <si>
    <t>Small Non Domestic Unrestricted</t>
  </si>
  <si>
    <t>Small Non Domestic Two Rate</t>
  </si>
  <si>
    <t>Small Non Domestic Off Peak</t>
  </si>
  <si>
    <t>LV Medium Non-Domestic</t>
  </si>
  <si>
    <t>LV Sub Medium Non-Domestic</t>
  </si>
  <si>
    <t>HV Medium Non-Domestic</t>
  </si>
  <si>
    <t>LV HH Metered</t>
  </si>
  <si>
    <t>LV Sub HH Metered</t>
  </si>
  <si>
    <t>HV HH Metered</t>
  </si>
  <si>
    <t>HV Sub HH Metered</t>
  </si>
  <si>
    <t>NHH UMS</t>
  </si>
  <si>
    <t>LV UMS (Pseudo HH Metered)</t>
  </si>
  <si>
    <t>LV Generation NHH</t>
  </si>
  <si>
    <t>LV Sub Generation NHH</t>
  </si>
  <si>
    <t>LV Generation Intermittent</t>
  </si>
  <si>
    <t>LV Generation Non-Intermittent</t>
  </si>
  <si>
    <t>LV Sub Generation Intermittent</t>
  </si>
  <si>
    <t>LV Sub Generation Non-Intermittent</t>
  </si>
  <si>
    <t>HV Generation Intermittent</t>
  </si>
  <si>
    <t>HV Generation Non-Intermittent</t>
  </si>
  <si>
    <t>HV Sub Generation Non-Intermittent</t>
  </si>
  <si>
    <t>HV Sub Generation Intermittent</t>
  </si>
  <si>
    <t>LDNO LV: Domestic Unrestricted</t>
  </si>
  <si>
    <t>LDNO LV: Domestic Two Rate</t>
  </si>
  <si>
    <t>LDNO LV: Domestic Off Peak</t>
  </si>
  <si>
    <t>LDNO LV: Small Non Domestic Unrestricted</t>
  </si>
  <si>
    <t>LDNO LV: Small Non Domestic Two Rate</t>
  </si>
  <si>
    <t>LDNO LV: Small Non Domestic Off Peak</t>
  </si>
  <si>
    <t>LDNO LV: LV Medium Non-Domestic</t>
  </si>
  <si>
    <t>LDNO LV: LV HH Metered</t>
  </si>
  <si>
    <t>LDNO LV: NHH UMS</t>
  </si>
  <si>
    <t>LDNO LV: LV UMS (Pseudo HH Metered)</t>
  </si>
  <si>
    <t>LDNO LV: LV Generation NHH</t>
  </si>
  <si>
    <t>LDNO LV: LV Generation Intermittent</t>
  </si>
  <si>
    <t>LDNO LV: LV Generation Non-Intermittent</t>
  </si>
  <si>
    <t>LDNO HV: Domestic Unrestricted</t>
  </si>
  <si>
    <t>LDNO HV: Domestic Two Rate</t>
  </si>
  <si>
    <t>LDNO HV: Domestic Off Peak</t>
  </si>
  <si>
    <t>LDNO HV: Small Non Domestic Unrestricted</t>
  </si>
  <si>
    <t>LDNO HV: Small Non Domestic Two Rate</t>
  </si>
  <si>
    <t xml:space="preserve">LDNO HV: Small Non Domestic Off Peak </t>
  </si>
  <si>
    <t>LDNO HV: LV Medium Non-Domestic</t>
  </si>
  <si>
    <t>LDNO HV: LV HH Metered</t>
  </si>
  <si>
    <t>LDNO HV: LV Sub HH Metered</t>
  </si>
  <si>
    <t>LDNO HV: HV HH Metered</t>
  </si>
  <si>
    <t>LDNO HV: NHH UMS</t>
  </si>
  <si>
    <t>LDNO HV: LV UMS (Pseudo HH Metered)</t>
  </si>
  <si>
    <t>LDNO HV: LV Generation NHH</t>
  </si>
  <si>
    <t>LDNO HV: LV Sub Generation NHH</t>
  </si>
  <si>
    <t>LDNO HV: LV Generation Intermittent</t>
  </si>
  <si>
    <t>LDNO HV: LV Generation Non-Intermittent</t>
  </si>
  <si>
    <t>LDNO HV: LV Sub Generation Intermittent</t>
  </si>
  <si>
    <t>LDNO HV: LV Sub Generation Non-Intermittent</t>
  </si>
  <si>
    <t>LDNO HV: HV Generation Intermittent</t>
  </si>
  <si>
    <t>LDNO HV: HV Generation Non-Intermittent</t>
  </si>
</sst>
</file>

<file path=xl/styles.xml><?xml version="1.0" encoding="utf-8"?>
<styleSheet xmlns="http://schemas.openxmlformats.org/spreadsheetml/2006/main">
  <numFmts count="3">
    <numFmt numFmtId="164" formatCode="000"/>
    <numFmt numFmtId="165" formatCode="0.000"/>
    <numFmt numFmtId="166" formatCode="0.000%"/>
  </numFmts>
  <fonts count="15">
    <font>
      <sz val="10"/>
      <name val="Arial"/>
    </font>
    <font>
      <sz val="10"/>
      <name val="Arial"/>
    </font>
    <font>
      <b/>
      <sz val="11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sz val="9"/>
      <name val="Arial"/>
    </font>
    <font>
      <b/>
      <sz val="9"/>
      <color indexed="10"/>
      <name val="Arial"/>
      <family val="2"/>
    </font>
    <font>
      <b/>
      <sz val="10"/>
      <color indexed="9"/>
      <name val="Arial"/>
      <family val="2"/>
    </font>
    <font>
      <sz val="8"/>
      <name val="Arial"/>
    </font>
    <font>
      <sz val="8"/>
      <color indexed="63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sz val="11"/>
      <name val="Arial"/>
    </font>
    <font>
      <b/>
      <sz val="10"/>
      <name val="Arial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26"/>
        <bgColor indexed="64"/>
      </patternFill>
    </fill>
  </fills>
  <borders count="35">
    <border>
      <left/>
      <right/>
      <top/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double">
        <color indexed="55"/>
      </left>
      <right/>
      <top style="double">
        <color indexed="55"/>
      </top>
      <bottom style="double">
        <color indexed="55"/>
      </bottom>
      <diagonal/>
    </border>
    <border>
      <left/>
      <right/>
      <top style="double">
        <color indexed="55"/>
      </top>
      <bottom style="double">
        <color indexed="55"/>
      </bottom>
      <diagonal/>
    </border>
    <border>
      <left/>
      <right style="double">
        <color indexed="55"/>
      </right>
      <top style="double">
        <color indexed="55"/>
      </top>
      <bottom style="double">
        <color indexed="55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55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55"/>
      </right>
      <top/>
      <bottom style="thin">
        <color indexed="22"/>
      </bottom>
      <diagonal/>
    </border>
    <border>
      <left style="double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double">
        <color indexed="22"/>
      </right>
      <top/>
      <bottom style="thin">
        <color indexed="22"/>
      </bottom>
      <diagonal/>
    </border>
    <border>
      <left style="thin">
        <color indexed="22"/>
      </left>
      <right/>
      <top/>
      <bottom/>
      <diagonal/>
    </border>
    <border>
      <left style="thin">
        <color indexed="55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55"/>
      </right>
      <top style="thin">
        <color indexed="22"/>
      </top>
      <bottom/>
      <diagonal/>
    </border>
    <border>
      <left style="double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double">
        <color indexed="22"/>
      </right>
      <top style="thin">
        <color indexed="22"/>
      </top>
      <bottom/>
      <diagonal/>
    </border>
    <border>
      <left style="thin">
        <color indexed="55"/>
      </left>
      <right style="thin">
        <color indexed="22"/>
      </right>
      <top/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22"/>
      </left>
      <right style="thin">
        <color indexed="55"/>
      </right>
      <top/>
      <bottom/>
      <diagonal/>
    </border>
    <border>
      <left style="double">
        <color indexed="22"/>
      </left>
      <right style="thin">
        <color indexed="22"/>
      </right>
      <top/>
      <bottom/>
      <diagonal/>
    </border>
    <border>
      <left style="thin">
        <color indexed="22"/>
      </left>
      <right style="double">
        <color indexed="22"/>
      </right>
      <top/>
      <bottom/>
      <diagonal/>
    </border>
    <border>
      <left style="thin">
        <color indexed="55"/>
      </left>
      <right style="thin">
        <color indexed="22"/>
      </right>
      <top/>
      <bottom style="thin">
        <color indexed="55"/>
      </bottom>
      <diagonal/>
    </border>
    <border>
      <left style="thin">
        <color indexed="22"/>
      </left>
      <right style="thin">
        <color indexed="22"/>
      </right>
      <top/>
      <bottom style="thin">
        <color indexed="55"/>
      </bottom>
      <diagonal/>
    </border>
    <border>
      <left style="thin">
        <color indexed="22"/>
      </left>
      <right style="thin">
        <color indexed="55"/>
      </right>
      <top/>
      <bottom style="thin">
        <color indexed="55"/>
      </bottom>
      <diagonal/>
    </border>
    <border>
      <left style="double">
        <color indexed="22"/>
      </left>
      <right style="thin">
        <color indexed="22"/>
      </right>
      <top/>
      <bottom style="double">
        <color indexed="22"/>
      </bottom>
      <diagonal/>
    </border>
    <border>
      <left style="thin">
        <color indexed="22"/>
      </left>
      <right style="thin">
        <color indexed="22"/>
      </right>
      <top/>
      <bottom style="double">
        <color indexed="22"/>
      </bottom>
      <diagonal/>
    </border>
    <border>
      <left style="thin">
        <color indexed="22"/>
      </left>
      <right style="double">
        <color indexed="22"/>
      </right>
      <top/>
      <bottom style="double">
        <color indexed="22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 style="thin">
        <color indexed="55"/>
      </left>
      <right style="thin">
        <color indexed="22"/>
      </right>
      <top style="thin">
        <color indexed="55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55"/>
      </top>
      <bottom style="thin">
        <color indexed="22"/>
      </bottom>
      <diagonal/>
    </border>
    <border>
      <left style="thin">
        <color indexed="22"/>
      </left>
      <right style="thin">
        <color indexed="55"/>
      </right>
      <top style="thin">
        <color indexed="55"/>
      </top>
      <bottom style="thin">
        <color indexed="22"/>
      </bottom>
      <diagonal/>
    </border>
    <border>
      <left style="double">
        <color indexed="22"/>
      </left>
      <right style="thin">
        <color indexed="22"/>
      </right>
      <top style="double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double">
        <color indexed="22"/>
      </top>
      <bottom style="thin">
        <color indexed="22"/>
      </bottom>
      <diagonal/>
    </border>
    <border>
      <left style="thin">
        <color indexed="22"/>
      </left>
      <right style="double">
        <color indexed="22"/>
      </right>
      <top style="double">
        <color indexed="22"/>
      </top>
      <bottom style="thin">
        <color indexed="22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2" fillId="0" borderId="0"/>
  </cellStyleXfs>
  <cellXfs count="129">
    <xf numFmtId="0" fontId="0" fillId="0" borderId="0" xfId="0"/>
    <xf numFmtId="0" fontId="2" fillId="2" borderId="0" xfId="0" applyFont="1" applyFill="1" applyAlignment="1">
      <alignment horizontal="left"/>
    </xf>
    <xf numFmtId="164" fontId="2" fillId="2" borderId="0" xfId="0" applyNumberFormat="1" applyFont="1" applyFill="1"/>
    <xf numFmtId="0" fontId="3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4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5" fillId="2" borderId="0" xfId="0" applyFont="1" applyFill="1"/>
    <xf numFmtId="0" fontId="6" fillId="2" borderId="0" xfId="0" applyFont="1" applyFill="1"/>
    <xf numFmtId="0" fontId="5" fillId="2" borderId="0" xfId="0" applyFont="1" applyFill="1" applyBorder="1"/>
    <xf numFmtId="0" fontId="0" fillId="2" borderId="0" xfId="0" applyFill="1"/>
    <xf numFmtId="0" fontId="0" fillId="2" borderId="0" xfId="0" applyFill="1" applyBorder="1"/>
    <xf numFmtId="0" fontId="5" fillId="2" borderId="1" xfId="0" applyFont="1" applyFill="1" applyBorder="1" applyAlignment="1">
      <alignment horizontal="left" vertical="center"/>
    </xf>
    <xf numFmtId="17" fontId="7" fillId="3" borderId="2" xfId="0" quotePrefix="1" applyNumberFormat="1" applyFont="1" applyFill="1" applyBorder="1" applyAlignment="1">
      <alignment horizontal="center"/>
    </xf>
    <xf numFmtId="0" fontId="7" fillId="3" borderId="3" xfId="0" applyFont="1" applyFill="1" applyBorder="1" applyAlignment="1">
      <alignment horizontal="center"/>
    </xf>
    <xf numFmtId="0" fontId="7" fillId="3" borderId="4" xfId="0" applyFont="1" applyFill="1" applyBorder="1" applyAlignment="1">
      <alignment horizontal="center"/>
    </xf>
    <xf numFmtId="17" fontId="7" fillId="3" borderId="2" xfId="0" applyNumberFormat="1" applyFont="1" applyFill="1" applyBorder="1" applyAlignment="1">
      <alignment horizontal="center"/>
    </xf>
    <xf numFmtId="0" fontId="5" fillId="2" borderId="5" xfId="0" applyFont="1" applyFill="1" applyBorder="1" applyAlignment="1">
      <alignment horizontal="left" vertical="center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2" fontId="9" fillId="2" borderId="11" xfId="0" applyNumberFormat="1" applyFont="1" applyFill="1" applyBorder="1" applyAlignment="1">
      <alignment vertical="center" wrapText="1"/>
    </xf>
    <xf numFmtId="165" fontId="8" fillId="4" borderId="12" xfId="0" applyNumberFormat="1" applyFont="1" applyFill="1" applyBorder="1"/>
    <xf numFmtId="165" fontId="8" fillId="4" borderId="13" xfId="0" applyNumberFormat="1" applyFont="1" applyFill="1" applyBorder="1"/>
    <xf numFmtId="165" fontId="8" fillId="4" borderId="14" xfId="0" applyNumberFormat="1" applyFont="1" applyFill="1" applyBorder="1"/>
    <xf numFmtId="165" fontId="8" fillId="2" borderId="0" xfId="0" applyNumberFormat="1" applyFont="1" applyFill="1" applyBorder="1"/>
    <xf numFmtId="165" fontId="8" fillId="2" borderId="12" xfId="0" applyNumberFormat="1" applyFont="1" applyFill="1" applyBorder="1"/>
    <xf numFmtId="165" fontId="8" fillId="2" borderId="13" xfId="0" applyNumberFormat="1" applyFont="1" applyFill="1" applyBorder="1"/>
    <xf numFmtId="165" fontId="8" fillId="2" borderId="14" xfId="0" applyNumberFormat="1" applyFont="1" applyFill="1" applyBorder="1"/>
    <xf numFmtId="9" fontId="8" fillId="4" borderId="15" xfId="1" applyNumberFormat="1" applyFont="1" applyFill="1" applyBorder="1"/>
    <xf numFmtId="9" fontId="8" fillId="4" borderId="13" xfId="1" applyNumberFormat="1" applyFont="1" applyFill="1" applyBorder="1"/>
    <xf numFmtId="9" fontId="8" fillId="4" borderId="16" xfId="1" applyNumberFormat="1" applyFont="1" applyFill="1" applyBorder="1"/>
    <xf numFmtId="0" fontId="10" fillId="2" borderId="0" xfId="0" applyFont="1" applyFill="1"/>
    <xf numFmtId="165" fontId="8" fillId="4" borderId="17" xfId="0" applyNumberFormat="1" applyFont="1" applyFill="1" applyBorder="1"/>
    <xf numFmtId="165" fontId="8" fillId="4" borderId="18" xfId="0" applyNumberFormat="1" applyFont="1" applyFill="1" applyBorder="1"/>
    <xf numFmtId="165" fontId="8" fillId="4" borderId="19" xfId="0" applyNumberFormat="1" applyFont="1" applyFill="1" applyBorder="1"/>
    <xf numFmtId="165" fontId="8" fillId="2" borderId="17" xfId="0" applyNumberFormat="1" applyFont="1" applyFill="1" applyBorder="1"/>
    <xf numFmtId="165" fontId="8" fillId="2" borderId="18" xfId="0" applyNumberFormat="1" applyFont="1" applyFill="1" applyBorder="1"/>
    <xf numFmtId="165" fontId="8" fillId="2" borderId="19" xfId="0" applyNumberFormat="1" applyFont="1" applyFill="1" applyBorder="1"/>
    <xf numFmtId="9" fontId="8" fillId="4" borderId="20" xfId="1" applyNumberFormat="1" applyFont="1" applyFill="1" applyBorder="1"/>
    <xf numFmtId="9" fontId="8" fillId="4" borderId="18" xfId="1" applyNumberFormat="1" applyFont="1" applyFill="1" applyBorder="1"/>
    <xf numFmtId="9" fontId="8" fillId="4" borderId="21" xfId="1" applyNumberFormat="1" applyFont="1" applyFill="1" applyBorder="1"/>
    <xf numFmtId="2" fontId="9" fillId="2" borderId="5" xfId="0" applyNumberFormat="1" applyFont="1" applyFill="1" applyBorder="1" applyAlignment="1">
      <alignment vertical="center" wrapText="1"/>
    </xf>
    <xf numFmtId="165" fontId="8" fillId="4" borderId="22" xfId="0" applyNumberFormat="1" applyFont="1" applyFill="1" applyBorder="1"/>
    <xf numFmtId="165" fontId="8" fillId="4" borderId="23" xfId="0" applyNumberFormat="1" applyFont="1" applyFill="1" applyBorder="1"/>
    <xf numFmtId="165" fontId="8" fillId="4" borderId="24" xfId="0" applyNumberFormat="1" applyFont="1" applyFill="1" applyBorder="1"/>
    <xf numFmtId="165" fontId="8" fillId="2" borderId="22" xfId="0" applyNumberFormat="1" applyFont="1" applyFill="1" applyBorder="1"/>
    <xf numFmtId="165" fontId="8" fillId="2" borderId="23" xfId="0" applyNumberFormat="1" applyFont="1" applyFill="1" applyBorder="1"/>
    <xf numFmtId="165" fontId="8" fillId="2" borderId="24" xfId="0" applyNumberFormat="1" applyFont="1" applyFill="1" applyBorder="1"/>
    <xf numFmtId="9" fontId="8" fillId="4" borderId="25" xfId="1" applyNumberFormat="1" applyFont="1" applyFill="1" applyBorder="1"/>
    <xf numFmtId="9" fontId="8" fillId="4" borderId="26" xfId="1" applyNumberFormat="1" applyFont="1" applyFill="1" applyBorder="1"/>
    <xf numFmtId="9" fontId="8" fillId="4" borderId="27" xfId="1" applyNumberFormat="1" applyFont="1" applyFill="1" applyBorder="1"/>
    <xf numFmtId="0" fontId="5" fillId="2" borderId="28" xfId="0" applyFont="1" applyFill="1" applyBorder="1" applyAlignment="1">
      <alignment vertical="center"/>
    </xf>
    <xf numFmtId="0" fontId="8" fillId="2" borderId="29" xfId="0" applyFont="1" applyFill="1" applyBorder="1" applyAlignment="1">
      <alignment horizontal="center" vertical="center" wrapText="1"/>
    </xf>
    <xf numFmtId="0" fontId="8" fillId="2" borderId="30" xfId="0" applyFont="1" applyFill="1" applyBorder="1" applyAlignment="1">
      <alignment horizontal="center" vertical="center" wrapText="1"/>
    </xf>
    <xf numFmtId="0" fontId="8" fillId="2" borderId="31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33" xfId="0" applyFont="1" applyFill="1" applyBorder="1" applyAlignment="1">
      <alignment horizontal="center" vertical="center" wrapText="1"/>
    </xf>
    <xf numFmtId="0" fontId="8" fillId="2" borderId="34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0" fontId="9" fillId="2" borderId="11" xfId="0" applyFont="1" applyFill="1" applyBorder="1" applyAlignment="1">
      <alignment vertical="center" wrapText="1"/>
    </xf>
    <xf numFmtId="0" fontId="9" fillId="2" borderId="5" xfId="0" applyFont="1" applyFill="1" applyBorder="1" applyAlignment="1">
      <alignment vertical="center" wrapText="1"/>
    </xf>
    <xf numFmtId="0" fontId="11" fillId="2" borderId="0" xfId="0" applyFont="1" applyFill="1"/>
    <xf numFmtId="10" fontId="8" fillId="4" borderId="15" xfId="1" applyNumberFormat="1" applyFont="1" applyFill="1" applyBorder="1"/>
    <xf numFmtId="10" fontId="8" fillId="4" borderId="13" xfId="1" applyNumberFormat="1" applyFont="1" applyFill="1" applyBorder="1"/>
    <xf numFmtId="10" fontId="8" fillId="4" borderId="16" xfId="1" applyNumberFormat="1" applyFont="1" applyFill="1" applyBorder="1"/>
    <xf numFmtId="10" fontId="8" fillId="4" borderId="20" xfId="1" applyNumberFormat="1" applyFont="1" applyFill="1" applyBorder="1"/>
    <xf numFmtId="10" fontId="8" fillId="4" borderId="18" xfId="1" applyNumberFormat="1" applyFont="1" applyFill="1" applyBorder="1"/>
    <xf numFmtId="10" fontId="8" fillId="4" borderId="21" xfId="1" applyNumberFormat="1" applyFont="1" applyFill="1" applyBorder="1"/>
    <xf numFmtId="10" fontId="8" fillId="4" borderId="25" xfId="1" applyNumberFormat="1" applyFont="1" applyFill="1" applyBorder="1"/>
    <xf numFmtId="10" fontId="8" fillId="4" borderId="26" xfId="1" applyNumberFormat="1" applyFont="1" applyFill="1" applyBorder="1"/>
    <xf numFmtId="10" fontId="8" fillId="4" borderId="27" xfId="1" applyNumberFormat="1" applyFont="1" applyFill="1" applyBorder="1"/>
    <xf numFmtId="10" fontId="0" fillId="2" borderId="0" xfId="0" applyNumberFormat="1" applyFill="1" applyBorder="1"/>
    <xf numFmtId="10" fontId="8" fillId="2" borderId="32" xfId="0" applyNumberFormat="1" applyFont="1" applyFill="1" applyBorder="1" applyAlignment="1">
      <alignment horizontal="center" vertical="center" wrapText="1"/>
    </xf>
    <xf numFmtId="10" fontId="8" fillId="2" borderId="33" xfId="0" applyNumberFormat="1" applyFont="1" applyFill="1" applyBorder="1" applyAlignment="1">
      <alignment horizontal="center" vertical="center" wrapText="1"/>
    </xf>
    <xf numFmtId="10" fontId="8" fillId="2" borderId="34" xfId="0" applyNumberFormat="1" applyFont="1" applyFill="1" applyBorder="1" applyAlignment="1">
      <alignment horizontal="center" vertical="center" wrapText="1"/>
    </xf>
    <xf numFmtId="166" fontId="8" fillId="4" borderId="20" xfId="1" applyNumberFormat="1" applyFont="1" applyFill="1" applyBorder="1"/>
    <xf numFmtId="0" fontId="8" fillId="2" borderId="17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 wrapText="1"/>
    </xf>
    <xf numFmtId="0" fontId="8" fillId="2" borderId="0" xfId="0" applyFont="1" applyFill="1"/>
    <xf numFmtId="0" fontId="13" fillId="2" borderId="0" xfId="0" applyFont="1" applyFill="1"/>
    <xf numFmtId="0" fontId="13" fillId="2" borderId="0" xfId="0" applyFont="1" applyFill="1" applyBorder="1"/>
    <xf numFmtId="0" fontId="14" fillId="2" borderId="0" xfId="0" applyFont="1" applyFill="1" applyBorder="1" applyAlignment="1">
      <alignment horizontal="center"/>
    </xf>
    <xf numFmtId="0" fontId="14" fillId="2" borderId="0" xfId="0" applyFont="1" applyFill="1" applyBorder="1" applyAlignment="1">
      <alignment horizontal="center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165" fontId="10" fillId="4" borderId="12" xfId="0" applyNumberFormat="1" applyFont="1" applyFill="1" applyBorder="1"/>
    <xf numFmtId="165" fontId="10" fillId="4" borderId="13" xfId="0" applyNumberFormat="1" applyFont="1" applyFill="1" applyBorder="1"/>
    <xf numFmtId="165" fontId="10" fillId="4" borderId="14" xfId="0" applyNumberFormat="1" applyFont="1" applyFill="1" applyBorder="1"/>
    <xf numFmtId="165" fontId="10" fillId="2" borderId="0" xfId="0" applyNumberFormat="1" applyFont="1" applyFill="1" applyBorder="1"/>
    <xf numFmtId="165" fontId="10" fillId="2" borderId="12" xfId="0" applyNumberFormat="1" applyFont="1" applyFill="1" applyBorder="1"/>
    <xf numFmtId="165" fontId="10" fillId="2" borderId="13" xfId="0" applyNumberFormat="1" applyFont="1" applyFill="1" applyBorder="1"/>
    <xf numFmtId="165" fontId="10" fillId="2" borderId="14" xfId="0" applyNumberFormat="1" applyFont="1" applyFill="1" applyBorder="1"/>
    <xf numFmtId="9" fontId="10" fillId="4" borderId="15" xfId="1" applyNumberFormat="1" applyFont="1" applyFill="1" applyBorder="1"/>
    <xf numFmtId="9" fontId="10" fillId="4" borderId="13" xfId="1" applyNumberFormat="1" applyFont="1" applyFill="1" applyBorder="1"/>
    <xf numFmtId="9" fontId="10" fillId="4" borderId="16" xfId="1" applyNumberFormat="1" applyFont="1" applyFill="1" applyBorder="1"/>
    <xf numFmtId="165" fontId="10" fillId="4" borderId="17" xfId="0" applyNumberFormat="1" applyFont="1" applyFill="1" applyBorder="1"/>
    <xf numFmtId="165" fontId="10" fillId="4" borderId="18" xfId="0" applyNumberFormat="1" applyFont="1" applyFill="1" applyBorder="1"/>
    <xf numFmtId="165" fontId="10" fillId="4" borderId="19" xfId="0" applyNumberFormat="1" applyFont="1" applyFill="1" applyBorder="1"/>
    <xf numFmtId="165" fontId="10" fillId="2" borderId="17" xfId="0" applyNumberFormat="1" applyFont="1" applyFill="1" applyBorder="1"/>
    <xf numFmtId="165" fontId="10" fillId="2" borderId="18" xfId="0" applyNumberFormat="1" applyFont="1" applyFill="1" applyBorder="1"/>
    <xf numFmtId="165" fontId="10" fillId="2" borderId="19" xfId="0" applyNumberFormat="1" applyFont="1" applyFill="1" applyBorder="1"/>
    <xf numFmtId="9" fontId="10" fillId="4" borderId="20" xfId="1" applyNumberFormat="1" applyFont="1" applyFill="1" applyBorder="1"/>
    <xf numFmtId="9" fontId="10" fillId="4" borderId="18" xfId="1" applyNumberFormat="1" applyFont="1" applyFill="1" applyBorder="1"/>
    <xf numFmtId="9" fontId="10" fillId="4" borderId="21" xfId="1" applyNumberFormat="1" applyFont="1" applyFill="1" applyBorder="1"/>
    <xf numFmtId="165" fontId="10" fillId="4" borderId="22" xfId="0" applyNumberFormat="1" applyFont="1" applyFill="1" applyBorder="1"/>
    <xf numFmtId="165" fontId="10" fillId="4" borderId="23" xfId="0" applyNumberFormat="1" applyFont="1" applyFill="1" applyBorder="1"/>
    <xf numFmtId="165" fontId="10" fillId="4" borderId="24" xfId="0" applyNumberFormat="1" applyFont="1" applyFill="1" applyBorder="1"/>
    <xf numFmtId="165" fontId="10" fillId="2" borderId="22" xfId="0" applyNumberFormat="1" applyFont="1" applyFill="1" applyBorder="1"/>
    <xf numFmtId="165" fontId="10" fillId="2" borderId="23" xfId="0" applyNumberFormat="1" applyFont="1" applyFill="1" applyBorder="1"/>
    <xf numFmtId="165" fontId="10" fillId="2" borderId="24" xfId="0" applyNumberFormat="1" applyFont="1" applyFill="1" applyBorder="1"/>
    <xf numFmtId="9" fontId="10" fillId="4" borderId="25" xfId="1" applyNumberFormat="1" applyFont="1" applyFill="1" applyBorder="1"/>
    <xf numFmtId="9" fontId="10" fillId="4" borderId="26" xfId="1" applyNumberFormat="1" applyFont="1" applyFill="1" applyBorder="1"/>
    <xf numFmtId="9" fontId="10" fillId="4" borderId="27" xfId="1" applyNumberFormat="1" applyFont="1" applyFill="1" applyBorder="1"/>
    <xf numFmtId="0" fontId="10" fillId="2" borderId="29" xfId="0" applyFont="1" applyFill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31" xfId="0" applyFont="1" applyFill="1" applyBorder="1" applyAlignment="1">
      <alignment horizontal="center" vertical="center" wrapText="1"/>
    </xf>
    <xf numFmtId="0" fontId="10" fillId="2" borderId="32" xfId="0" applyFont="1" applyFill="1" applyBorder="1" applyAlignment="1">
      <alignment horizontal="center" vertical="center" wrapText="1"/>
    </xf>
    <xf numFmtId="0" fontId="10" fillId="2" borderId="33" xfId="0" applyFont="1" applyFill="1" applyBorder="1" applyAlignment="1">
      <alignment horizontal="center" vertical="center" wrapText="1"/>
    </xf>
    <xf numFmtId="0" fontId="10" fillId="2" borderId="34" xfId="0" applyFont="1" applyFill="1" applyBorder="1" applyAlignment="1">
      <alignment horizontal="center" vertical="center" wrapText="1"/>
    </xf>
  </cellXfs>
  <cellStyles count="3">
    <cellStyle name="=C:\WINNT\SYSTEM32\COMMAND.COM" xfId="2"/>
    <cellStyle name="Normal" xfId="0" builtinId="0"/>
    <cellStyle name="Percent" xfId="1" builtinId="5"/>
  </cellStyles>
  <dxfs count="28">
    <dxf>
      <font>
        <condense val="0"/>
        <extend val="0"/>
        <color indexed="26"/>
      </font>
    </dxf>
    <dxf>
      <font>
        <condense val="0"/>
        <extend val="0"/>
        <color indexed="9"/>
      </font>
    </dxf>
    <dxf>
      <font>
        <condense val="0"/>
        <extend val="0"/>
        <color indexed="26"/>
      </font>
    </dxf>
    <dxf>
      <font>
        <condense val="0"/>
        <extend val="0"/>
        <color indexed="9"/>
      </font>
    </dxf>
    <dxf>
      <font>
        <condense val="0"/>
        <extend val="0"/>
        <color indexed="26"/>
      </font>
    </dxf>
    <dxf>
      <font>
        <condense val="0"/>
        <extend val="0"/>
        <color indexed="9"/>
      </font>
    </dxf>
    <dxf>
      <font>
        <condense val="0"/>
        <extend val="0"/>
        <color indexed="26"/>
      </font>
    </dxf>
    <dxf>
      <font>
        <condense val="0"/>
        <extend val="0"/>
        <color indexed="9"/>
      </font>
    </dxf>
    <dxf>
      <font>
        <condense val="0"/>
        <extend val="0"/>
        <color indexed="26"/>
      </font>
    </dxf>
    <dxf>
      <font>
        <condense val="0"/>
        <extend val="0"/>
        <color indexed="9"/>
      </font>
    </dxf>
    <dxf>
      <font>
        <condense val="0"/>
        <extend val="0"/>
        <color indexed="26"/>
      </font>
    </dxf>
    <dxf>
      <font>
        <condense val="0"/>
        <extend val="0"/>
        <color indexed="9"/>
      </font>
    </dxf>
    <dxf>
      <font>
        <condense val="0"/>
        <extend val="0"/>
        <color indexed="26"/>
      </font>
    </dxf>
    <dxf>
      <font>
        <condense val="0"/>
        <extend val="0"/>
        <color indexed="9"/>
      </font>
    </dxf>
    <dxf>
      <font>
        <condense val="0"/>
        <extend val="0"/>
        <color indexed="26"/>
      </font>
    </dxf>
    <dxf>
      <font>
        <condense val="0"/>
        <extend val="0"/>
        <color indexed="9"/>
      </font>
    </dxf>
    <dxf>
      <font>
        <condense val="0"/>
        <extend val="0"/>
        <color indexed="26"/>
      </font>
    </dxf>
    <dxf>
      <font>
        <condense val="0"/>
        <extend val="0"/>
        <color indexed="9"/>
      </font>
    </dxf>
    <dxf>
      <font>
        <condense val="0"/>
        <extend val="0"/>
        <color indexed="26"/>
      </font>
    </dxf>
    <dxf>
      <font>
        <condense val="0"/>
        <extend val="0"/>
        <color indexed="9"/>
      </font>
    </dxf>
    <dxf>
      <font>
        <condense val="0"/>
        <extend val="0"/>
        <color indexed="26"/>
      </font>
    </dxf>
    <dxf>
      <font>
        <condense val="0"/>
        <extend val="0"/>
        <color indexed="9"/>
      </font>
    </dxf>
    <dxf>
      <font>
        <condense val="0"/>
        <extend val="0"/>
        <color indexed="26"/>
      </font>
    </dxf>
    <dxf>
      <font>
        <condense val="0"/>
        <extend val="0"/>
        <color indexed="9"/>
      </font>
    </dxf>
    <dxf>
      <font>
        <condense val="0"/>
        <extend val="0"/>
        <color indexed="26"/>
      </font>
    </dxf>
    <dxf>
      <font>
        <condense val="0"/>
        <extend val="0"/>
        <color indexed="9"/>
      </font>
    </dxf>
    <dxf>
      <font>
        <condense val="0"/>
        <extend val="0"/>
        <color indexed="26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4.xml"/><Relationship Id="rId26" Type="http://schemas.openxmlformats.org/officeDocument/2006/relationships/externalLink" Target="externalLinks/externalLink12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7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3.xml"/><Relationship Id="rId25" Type="http://schemas.openxmlformats.org/officeDocument/2006/relationships/externalLink" Target="externalLinks/externalLink11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externalLink" Target="externalLinks/externalLink6.xml"/><Relationship Id="rId29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0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23" Type="http://schemas.openxmlformats.org/officeDocument/2006/relationships/externalLink" Target="externalLinks/externalLink9.xml"/><Relationship Id="rId28" Type="http://schemas.openxmlformats.org/officeDocument/2006/relationships/externalLink" Target="externalLinks/externalLink14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5.xml"/><Relationship Id="rId31" Type="http://schemas.openxmlformats.org/officeDocument/2006/relationships/externalLink" Target="externalLinks/externalLink17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8.xml"/><Relationship Id="rId27" Type="http://schemas.openxmlformats.org/officeDocument/2006/relationships/externalLink" Target="externalLinks/externalLink13.xml"/><Relationship Id="rId30" Type="http://schemas.openxmlformats.org/officeDocument/2006/relationships/externalLink" Target="externalLinks/externalLink16.xml"/><Relationship Id="rId35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xcel/4PG04FI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wallsm/LOCALS~1/Temp/Temporary%20Directory%202%20for%20Appendix%20A%20CDCM%20DCP094%20IA.zip/DNO%201%20Appendix%20A%20CDCM%20DCP094%20IA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wallsm/LOCALS~1/Temp/Temporary%20Directory%203%20for%20Appendix%20A%20CDCM%20DCP094%20IA.zip/DNO%202%20Appendix%20A%20CDCM%20DCP094%20I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wallsm/LOCALS~1/Temp/Temporary%20Directory%204%20for%20Appendix%20A%20CDCM%20DCP094%20IA.zip/DNO%203%20Appendix%20A%20CDCM%20DCP094%20I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xcel\4PG04FI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wallsm/LOCALS~1/Temp/Temporary%20Directory%205%20for%20Appendix%20A%20CDCM%20DCP094%20IA.zip/DNO%204%20Appendix%20A%20CDCM%20DCP094%20I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wallsm/LOCALS~1/Temp/Temporary%20Directory%206%20for%20Appendix%20A%20CDCM%20DCP094%20IA.zip/DNO%205%20Appendix%20A%20CDCM%20DCP094%20I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wallsm/LOCALS~1/Temp/Temporary%20Directory%207%20for%20Appendix%20A%20CDCM%20DCP094%20IA.zip/DNO%206%20Appendix%20A%20CDCM%20DCP094%20I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wallsm/LOCALS~1/Temp/Temporary%20Directory%208%20for%20Appendix%20A%20CDCM%20DCP094%20IA.zip/DNO%207%20Appendix%20A%20CDCM%20DCP094%20I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wallsm/LOCALS~1/Temp/Temporary%20Directory%209%20for%20Appendix%20A%20CDCM%20DCP094%20IA.zip/DNO%208%20Appendix%20A%20CDCM%20DCP094%20I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wallsm/LOCALS~1/Temp/Temporary%20Directory%2010%20for%20Appendix%20A%20CDCM%20DCP094%20IA.zip/DNO%209%20Appendix%20A%20CDCM%20DCP094%20IA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wallsm/LOCALS~1/Temp/Temporary%20Directory%2011%20for%20Appendix%20A%20CDCM%20DCP094%20IA.zip/DNO%2010%20Appendix%20A%20CDCM%20DCP094%20IA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wallsm/LOCALS~1/Temp/Temporary%20Directory%2012%20for%20Appendix%20A%20CDCM%20DCP094%20IA.zip/DNO%2011%20Appendix%20A%20CDCM%20DCP094%20IA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wallsm/LOCALS~1/Temp/Temporary%20Directory%2013%20for%20Appendix%20A%20CDCM%20DCP094%20IA.zip/DNO%2012%20Appendix%20A%20CDCM%20DCP094%20IA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Excel\4PG04FI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Governance%20Services\DCUSA\Administration\Change%20Process\DCP_094_095_096_097\RFI%20responses\SSE\Appendix%20A%20CDCM%20DCP094%20IA%20DNO%201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Governance%20Services\DCUSA\Administration\Change%20Process\DCP_094_095_096_097\RFI%20responses\SSE\Appendix%20A%20CDCM%20DCP094%20IADNO%2014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Revenue"/>
      <sheetName val="Assumptions"/>
      <sheetName val="Cust_Units"/>
      <sheetName val="Cust_Unit_Input"/>
      <sheetName val="Dist_Spec"/>
      <sheetName val="Dist_Spec_Input"/>
      <sheetName val="Page 4"/>
      <sheetName val="Public Lighting"/>
      <sheetName val="SE Buildings"/>
      <sheetName val="TU and SB"/>
      <sheetName val="NGC Exit Charge"/>
      <sheetName val="Meter Operator"/>
      <sheetName val="Business Model"/>
      <sheetName val="Tariff Summary"/>
      <sheetName val="Menu"/>
      <sheetName val="Help Notes"/>
      <sheetName val="Macros"/>
      <sheetName val="Transactions"/>
    </sheetNames>
    <sheetDataSet>
      <sheetData sheetId="0"/>
      <sheetData sheetId="1">
        <row r="6">
          <cell r="B6">
            <v>0</v>
          </cell>
        </row>
        <row r="9">
          <cell r="B9">
            <v>0</v>
          </cell>
        </row>
      </sheetData>
      <sheetData sheetId="2"/>
      <sheetData sheetId="3" refreshError="1"/>
      <sheetData sheetId="4"/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Table 1037"/>
      <sheetName val="EPN CDCM"/>
      <sheetName val="DNO1CDCM Tariffs % Chg 3_7 spec"/>
      <sheetName val="CDCM Tariffs % Change alt spec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Table 1037"/>
      <sheetName val="EPN CDCM"/>
      <sheetName val="DNO2CDCM Tariffs % Chg 3_7 spec"/>
      <sheetName val="CDCM Tariffs % Change alt spec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Table 1037"/>
      <sheetName val="EPN CDCM"/>
      <sheetName val="CDCM Tariffs % Change 3_7 spec"/>
      <sheetName val="CDCM Tariffs % Change alt spec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Revenue"/>
      <sheetName val="Assumptions"/>
      <sheetName val="Cust_Units"/>
      <sheetName val="Cust_Unit_Input"/>
      <sheetName val="Dist_Spec"/>
      <sheetName val="Dist_Spec_Input"/>
      <sheetName val="Page 4"/>
      <sheetName val="Public Lighting"/>
      <sheetName val="SE Buildings"/>
      <sheetName val="TU and SB"/>
      <sheetName val="NGC Exit Charge"/>
      <sheetName val="Meter Operator"/>
      <sheetName val="Business Model"/>
      <sheetName val="Tariff Summary"/>
      <sheetName val="Menu"/>
      <sheetName val="Help Notes"/>
      <sheetName val="Macros"/>
      <sheetName val="Transactions"/>
    </sheetNames>
    <sheetDataSet>
      <sheetData sheetId="0"/>
      <sheetData sheetId="1">
        <row r="6">
          <cell r="B6">
            <v>0</v>
          </cell>
        </row>
        <row r="9">
          <cell r="B9">
            <v>0</v>
          </cell>
        </row>
      </sheetData>
      <sheetData sheetId="2"/>
      <sheetData sheetId="3" refreshError="1"/>
      <sheetData sheetId="4"/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Table 1037"/>
      <sheetName val="EPN CDCM"/>
      <sheetName val="CDCM Tariffs % Change 3_7 spec"/>
      <sheetName val="CDCM Tariffs % Change alt spec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Table 1037"/>
      <sheetName val="EPN CDCM"/>
      <sheetName val="CDCM Tariffs % Change 3_7 spec"/>
      <sheetName val="CDCM Tariffs % Change alt spec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Table 1037"/>
      <sheetName val="EPN CDCM"/>
      <sheetName val="CDCM Tariffs % Change 3_7 spec"/>
      <sheetName val="CDCM Tariffs % Change alt spec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Table 1037"/>
      <sheetName val="EPN CDCM"/>
      <sheetName val="CDCM Tariffs % Change 3_7 spec"/>
      <sheetName val="CDCM Tariffs % Change alt spec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Table 1037"/>
      <sheetName val="EPN CDCM"/>
      <sheetName val="CDCM Tariffs % Change 3_7 spec"/>
      <sheetName val="CDCM Tariffs % Change alt spec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Table 1037"/>
      <sheetName val="EPN CDCM"/>
      <sheetName val="CDCM Tariffs % Change 3_7 spec"/>
      <sheetName val="CDCM Tariffs % Change alt spec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Table 1037"/>
      <sheetName val="EPN CDCM"/>
      <sheetName val="CDCM Tariffs % Change 3_7 spec"/>
      <sheetName val="CDCM Tariffs % Change alt spec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YEDL Table 1037"/>
      <sheetName val="EPN CDCM"/>
      <sheetName val="CDCM Tariffs % Change 3_7 spec"/>
      <sheetName val="CDCM Tariffs % Change alt spec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NEDL Table 1037"/>
      <sheetName val="EPN CDCM"/>
      <sheetName val="CDCM Tariffs % Change 3_7 spec"/>
      <sheetName val="CDCM Tariffs % Change alt spec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Revenue"/>
      <sheetName val="Assumptions"/>
      <sheetName val="Cust_Units"/>
      <sheetName val="Cust_Unit_Input"/>
      <sheetName val="Dist_Spec"/>
      <sheetName val="Dist_Spec_Input"/>
      <sheetName val="Page 4"/>
      <sheetName val="Public Lighting"/>
      <sheetName val="SE Buildings"/>
      <sheetName val="TU and SB"/>
      <sheetName val="NGC Exit Charge"/>
      <sheetName val="Meter Operator"/>
      <sheetName val="Business Model"/>
      <sheetName val="Tariff Summary"/>
      <sheetName val="Menu"/>
      <sheetName val="Help Notes"/>
      <sheetName val="Macros"/>
      <sheetName val="Transactions"/>
    </sheetNames>
    <sheetDataSet>
      <sheetData sheetId="0"/>
      <sheetData sheetId="1">
        <row r="6">
          <cell r="B6">
            <v>0</v>
          </cell>
        </row>
        <row r="9">
          <cell r="B9">
            <v>0</v>
          </cell>
        </row>
      </sheetData>
      <sheetData sheetId="2"/>
      <sheetData sheetId="3" refreshError="1"/>
      <sheetData sheetId="4"/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Table 1037"/>
      <sheetName val="EPN CDCM"/>
      <sheetName val="CDCM Tariffs % Change alt spe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Table 1037"/>
      <sheetName val="EPN CDCM"/>
      <sheetName val="CDCM Tariffs % Change 3_7 spec"/>
      <sheetName val="CDCM Tariffs % Change alt spec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99"/>
  <sheetViews>
    <sheetView workbookViewId="0"/>
  </sheetViews>
  <sheetFormatPr defaultRowHeight="12.75"/>
  <cols>
    <col min="1" max="1" width="40.28515625" style="11" bestFit="1" customWidth="1"/>
    <col min="2" max="2" width="8" style="11" bestFit="1" customWidth="1"/>
    <col min="3" max="7" width="11.140625" style="11" customWidth="1"/>
    <col min="8" max="8" width="1.5703125" style="11" customWidth="1"/>
    <col min="9" max="14" width="11.140625" style="11" customWidth="1"/>
    <col min="15" max="15" width="1.42578125" style="11" customWidth="1"/>
    <col min="16" max="21" width="11.140625" style="11" customWidth="1"/>
    <col min="22" max="16384" width="9.140625" style="11"/>
  </cols>
  <sheetData>
    <row r="1" spans="1:21" s="3" customFormat="1" ht="15">
      <c r="A1" s="1" t="s">
        <v>0</v>
      </c>
      <c r="B1" s="2">
        <v>94</v>
      </c>
      <c r="D1" s="4" t="s">
        <v>1</v>
      </c>
      <c r="H1" s="5"/>
    </row>
    <row r="2" spans="1:21" s="8" customFormat="1" ht="15">
      <c r="A2" s="1"/>
      <c r="B2" s="6" t="s">
        <v>2</v>
      </c>
      <c r="C2" s="6"/>
      <c r="D2" s="6"/>
      <c r="E2" s="6"/>
      <c r="F2" s="6"/>
      <c r="G2" s="6"/>
      <c r="H2" s="7"/>
      <c r="J2" s="9"/>
      <c r="O2" s="10"/>
    </row>
    <row r="3" spans="1:21" ht="13.5" thickBot="1">
      <c r="H3" s="12"/>
      <c r="O3" s="12"/>
    </row>
    <row r="4" spans="1:21" ht="14.25" thickTop="1" thickBot="1">
      <c r="A4" s="13" t="s">
        <v>3</v>
      </c>
      <c r="B4" s="14" t="s">
        <v>4</v>
      </c>
      <c r="C4" s="15"/>
      <c r="D4" s="15"/>
      <c r="E4" s="15"/>
      <c r="F4" s="15"/>
      <c r="G4" s="16"/>
      <c r="H4" s="7"/>
      <c r="I4" s="17" t="s">
        <v>5</v>
      </c>
      <c r="J4" s="15"/>
      <c r="K4" s="15"/>
      <c r="L4" s="15"/>
      <c r="M4" s="15"/>
      <c r="N4" s="16"/>
      <c r="O4" s="7"/>
      <c r="P4" s="17" t="s">
        <v>6</v>
      </c>
      <c r="Q4" s="15"/>
      <c r="R4" s="15"/>
      <c r="S4" s="15"/>
      <c r="T4" s="15"/>
      <c r="U4" s="16"/>
    </row>
    <row r="5" spans="1:21" ht="34.5" thickTop="1">
      <c r="A5" s="18"/>
      <c r="B5" s="19" t="s">
        <v>7</v>
      </c>
      <c r="C5" s="20" t="s">
        <v>8</v>
      </c>
      <c r="D5" s="20" t="s">
        <v>9</v>
      </c>
      <c r="E5" s="20" t="s">
        <v>10</v>
      </c>
      <c r="F5" s="20" t="s">
        <v>11</v>
      </c>
      <c r="G5" s="21" t="s">
        <v>12</v>
      </c>
      <c r="H5" s="22"/>
      <c r="I5" s="19" t="s">
        <v>7</v>
      </c>
      <c r="J5" s="20" t="s">
        <v>8</v>
      </c>
      <c r="K5" s="20" t="s">
        <v>9</v>
      </c>
      <c r="L5" s="20" t="s">
        <v>10</v>
      </c>
      <c r="M5" s="20" t="s">
        <v>11</v>
      </c>
      <c r="N5" s="21" t="s">
        <v>12</v>
      </c>
      <c r="O5" s="22"/>
      <c r="P5" s="23" t="s">
        <v>7</v>
      </c>
      <c r="Q5" s="20" t="s">
        <v>8</v>
      </c>
      <c r="R5" s="20" t="s">
        <v>9</v>
      </c>
      <c r="S5" s="20" t="s">
        <v>10</v>
      </c>
      <c r="T5" s="20" t="s">
        <v>11</v>
      </c>
      <c r="U5" s="24" t="s">
        <v>12</v>
      </c>
    </row>
    <row r="6" spans="1:21" s="36" customFormat="1" ht="11.25">
      <c r="A6" s="25" t="s">
        <v>13</v>
      </c>
      <c r="B6" s="26">
        <v>2.6920000000000002</v>
      </c>
      <c r="C6" s="27">
        <v>0</v>
      </c>
      <c r="D6" s="27">
        <v>0</v>
      </c>
      <c r="E6" s="27">
        <v>3.62</v>
      </c>
      <c r="F6" s="27">
        <v>0</v>
      </c>
      <c r="G6" s="28">
        <v>0</v>
      </c>
      <c r="H6" s="29"/>
      <c r="I6" s="30">
        <v>2.6920000000000002</v>
      </c>
      <c r="J6" s="31">
        <v>0</v>
      </c>
      <c r="K6" s="31">
        <v>0</v>
      </c>
      <c r="L6" s="31">
        <v>3.62</v>
      </c>
      <c r="M6" s="31">
        <v>0</v>
      </c>
      <c r="N6" s="32">
        <v>0</v>
      </c>
      <c r="O6" s="29"/>
      <c r="P6" s="33">
        <f>IF(B6=0,0,IF(I6=0,0,(I6/B6)-1))</f>
        <v>0</v>
      </c>
      <c r="Q6" s="34">
        <f t="shared" ref="Q6:U30" si="0">IF(C6=0,0,IF(J6=0,0,(J6/C6)-1))</f>
        <v>0</v>
      </c>
      <c r="R6" s="34">
        <f t="shared" si="0"/>
        <v>0</v>
      </c>
      <c r="S6" s="34">
        <f t="shared" si="0"/>
        <v>0</v>
      </c>
      <c r="T6" s="34">
        <f t="shared" si="0"/>
        <v>0</v>
      </c>
      <c r="U6" s="35">
        <f t="shared" si="0"/>
        <v>0</v>
      </c>
    </row>
    <row r="7" spans="1:21" s="36" customFormat="1" ht="11.25">
      <c r="A7" s="25" t="s">
        <v>14</v>
      </c>
      <c r="B7" s="37">
        <v>3.3460000000000001</v>
      </c>
      <c r="C7" s="38">
        <v>0.20899999999999999</v>
      </c>
      <c r="D7" s="38">
        <v>0</v>
      </c>
      <c r="E7" s="38">
        <v>3.62</v>
      </c>
      <c r="F7" s="38">
        <v>0</v>
      </c>
      <c r="G7" s="39">
        <v>0</v>
      </c>
      <c r="H7" s="29"/>
      <c r="I7" s="40">
        <v>3.3460000000000001</v>
      </c>
      <c r="J7" s="41">
        <v>0.20899999999999999</v>
      </c>
      <c r="K7" s="41">
        <v>0</v>
      </c>
      <c r="L7" s="41">
        <v>3.62</v>
      </c>
      <c r="M7" s="41">
        <v>0</v>
      </c>
      <c r="N7" s="42">
        <v>0</v>
      </c>
      <c r="O7" s="29"/>
      <c r="P7" s="43">
        <f t="shared" ref="P7:P30" si="1">IF(B7=0,0,IF(I7=0,0,(I7/B7)-1))</f>
        <v>0</v>
      </c>
      <c r="Q7" s="44">
        <f t="shared" si="0"/>
        <v>0</v>
      </c>
      <c r="R7" s="44">
        <f t="shared" si="0"/>
        <v>0</v>
      </c>
      <c r="S7" s="44">
        <f t="shared" si="0"/>
        <v>0</v>
      </c>
      <c r="T7" s="44">
        <f t="shared" si="0"/>
        <v>0</v>
      </c>
      <c r="U7" s="45">
        <f t="shared" si="0"/>
        <v>0</v>
      </c>
    </row>
    <row r="8" spans="1:21" s="36" customFormat="1" ht="11.25">
      <c r="A8" s="25" t="s">
        <v>15</v>
      </c>
      <c r="B8" s="37">
        <v>0.23200000000000001</v>
      </c>
      <c r="C8" s="38">
        <v>0</v>
      </c>
      <c r="D8" s="38">
        <v>0</v>
      </c>
      <c r="E8" s="38">
        <v>0</v>
      </c>
      <c r="F8" s="38">
        <v>0</v>
      </c>
      <c r="G8" s="39">
        <v>0</v>
      </c>
      <c r="H8" s="29"/>
      <c r="I8" s="40">
        <v>0.23200000000000001</v>
      </c>
      <c r="J8" s="41">
        <v>0</v>
      </c>
      <c r="K8" s="41">
        <v>0</v>
      </c>
      <c r="L8" s="41">
        <v>0</v>
      </c>
      <c r="M8" s="41">
        <v>0</v>
      </c>
      <c r="N8" s="42">
        <v>0</v>
      </c>
      <c r="O8" s="29"/>
      <c r="P8" s="43">
        <f t="shared" si="1"/>
        <v>0</v>
      </c>
      <c r="Q8" s="44">
        <f t="shared" si="0"/>
        <v>0</v>
      </c>
      <c r="R8" s="44">
        <f t="shared" si="0"/>
        <v>0</v>
      </c>
      <c r="S8" s="44">
        <f t="shared" si="0"/>
        <v>0</v>
      </c>
      <c r="T8" s="44">
        <f t="shared" si="0"/>
        <v>0</v>
      </c>
      <c r="U8" s="45">
        <f t="shared" si="0"/>
        <v>0</v>
      </c>
    </row>
    <row r="9" spans="1:21" s="36" customFormat="1" ht="11.25">
      <c r="A9" s="25" t="s">
        <v>16</v>
      </c>
      <c r="B9" s="37">
        <v>2.4020000000000001</v>
      </c>
      <c r="C9" s="38">
        <v>0</v>
      </c>
      <c r="D9" s="38">
        <v>0</v>
      </c>
      <c r="E9" s="38">
        <v>5.5</v>
      </c>
      <c r="F9" s="38">
        <v>0</v>
      </c>
      <c r="G9" s="39">
        <v>0</v>
      </c>
      <c r="H9" s="29"/>
      <c r="I9" s="40">
        <v>2.4020000000000001</v>
      </c>
      <c r="J9" s="41">
        <v>0</v>
      </c>
      <c r="K9" s="41">
        <v>0</v>
      </c>
      <c r="L9" s="41">
        <v>5.5</v>
      </c>
      <c r="M9" s="41">
        <v>0</v>
      </c>
      <c r="N9" s="42">
        <v>0</v>
      </c>
      <c r="O9" s="29"/>
      <c r="P9" s="43">
        <f t="shared" si="1"/>
        <v>0</v>
      </c>
      <c r="Q9" s="44">
        <f t="shared" si="0"/>
        <v>0</v>
      </c>
      <c r="R9" s="44">
        <f t="shared" si="0"/>
        <v>0</v>
      </c>
      <c r="S9" s="44">
        <f t="shared" si="0"/>
        <v>0</v>
      </c>
      <c r="T9" s="44">
        <f t="shared" si="0"/>
        <v>0</v>
      </c>
      <c r="U9" s="45">
        <f t="shared" si="0"/>
        <v>0</v>
      </c>
    </row>
    <row r="10" spans="1:21" s="36" customFormat="1" ht="11.25">
      <c r="A10" s="25" t="s">
        <v>17</v>
      </c>
      <c r="B10" s="37">
        <v>2.5329999999999999</v>
      </c>
      <c r="C10" s="38">
        <v>0.20899999999999999</v>
      </c>
      <c r="D10" s="38">
        <v>0</v>
      </c>
      <c r="E10" s="38">
        <v>5.5</v>
      </c>
      <c r="F10" s="38">
        <v>0</v>
      </c>
      <c r="G10" s="39">
        <v>0</v>
      </c>
      <c r="H10" s="29"/>
      <c r="I10" s="40">
        <v>2.5329999999999999</v>
      </c>
      <c r="J10" s="41">
        <v>0.20899999999999999</v>
      </c>
      <c r="K10" s="41">
        <v>0</v>
      </c>
      <c r="L10" s="41">
        <v>5.5</v>
      </c>
      <c r="M10" s="41">
        <v>0</v>
      </c>
      <c r="N10" s="42">
        <v>0</v>
      </c>
      <c r="O10" s="29"/>
      <c r="P10" s="43">
        <f t="shared" si="1"/>
        <v>0</v>
      </c>
      <c r="Q10" s="44">
        <f t="shared" si="0"/>
        <v>0</v>
      </c>
      <c r="R10" s="44">
        <f t="shared" si="0"/>
        <v>0</v>
      </c>
      <c r="S10" s="44">
        <f t="shared" si="0"/>
        <v>0</v>
      </c>
      <c r="T10" s="44">
        <f t="shared" si="0"/>
        <v>0</v>
      </c>
      <c r="U10" s="45">
        <f t="shared" si="0"/>
        <v>0</v>
      </c>
    </row>
    <row r="11" spans="1:21" s="36" customFormat="1" ht="11.25">
      <c r="A11" s="25" t="s">
        <v>18</v>
      </c>
      <c r="B11" s="37">
        <v>0.219</v>
      </c>
      <c r="C11" s="38">
        <v>0</v>
      </c>
      <c r="D11" s="38">
        <v>0</v>
      </c>
      <c r="E11" s="38">
        <v>0</v>
      </c>
      <c r="F11" s="38">
        <v>0</v>
      </c>
      <c r="G11" s="39">
        <v>0</v>
      </c>
      <c r="H11" s="29"/>
      <c r="I11" s="40">
        <v>0.219</v>
      </c>
      <c r="J11" s="41">
        <v>0</v>
      </c>
      <c r="K11" s="41">
        <v>0</v>
      </c>
      <c r="L11" s="41">
        <v>0</v>
      </c>
      <c r="M11" s="41">
        <v>0</v>
      </c>
      <c r="N11" s="42">
        <v>0</v>
      </c>
      <c r="O11" s="29"/>
      <c r="P11" s="43">
        <f t="shared" si="1"/>
        <v>0</v>
      </c>
      <c r="Q11" s="44">
        <f t="shared" si="0"/>
        <v>0</v>
      </c>
      <c r="R11" s="44">
        <f t="shared" si="0"/>
        <v>0</v>
      </c>
      <c r="S11" s="44">
        <f t="shared" si="0"/>
        <v>0</v>
      </c>
      <c r="T11" s="44">
        <f t="shared" si="0"/>
        <v>0</v>
      </c>
      <c r="U11" s="45">
        <f t="shared" si="0"/>
        <v>0</v>
      </c>
    </row>
    <row r="12" spans="1:21" s="36" customFormat="1" ht="11.25">
      <c r="A12" s="25" t="s">
        <v>19</v>
      </c>
      <c r="B12" s="37">
        <v>2.2240000000000002</v>
      </c>
      <c r="C12" s="38">
        <v>0.2</v>
      </c>
      <c r="D12" s="38">
        <v>0</v>
      </c>
      <c r="E12" s="38">
        <v>29.28</v>
      </c>
      <c r="F12" s="38">
        <v>0</v>
      </c>
      <c r="G12" s="39">
        <v>0</v>
      </c>
      <c r="H12" s="29"/>
      <c r="I12" s="40">
        <v>2.2240000000000002</v>
      </c>
      <c r="J12" s="41">
        <v>0.2</v>
      </c>
      <c r="K12" s="41">
        <v>0</v>
      </c>
      <c r="L12" s="41">
        <v>29.28</v>
      </c>
      <c r="M12" s="41">
        <v>0</v>
      </c>
      <c r="N12" s="42">
        <v>0</v>
      </c>
      <c r="O12" s="29"/>
      <c r="P12" s="43">
        <f t="shared" si="1"/>
        <v>0</v>
      </c>
      <c r="Q12" s="44">
        <f t="shared" si="0"/>
        <v>0</v>
      </c>
      <c r="R12" s="44">
        <f t="shared" si="0"/>
        <v>0</v>
      </c>
      <c r="S12" s="44">
        <f t="shared" si="0"/>
        <v>0</v>
      </c>
      <c r="T12" s="44">
        <f t="shared" si="0"/>
        <v>0</v>
      </c>
      <c r="U12" s="45">
        <f t="shared" si="0"/>
        <v>0</v>
      </c>
    </row>
    <row r="13" spans="1:21" s="36" customFormat="1" ht="11.25">
      <c r="A13" s="25" t="s">
        <v>20</v>
      </c>
      <c r="B13" s="37">
        <v>2.101</v>
      </c>
      <c r="C13" s="38">
        <v>0.17599999999999999</v>
      </c>
      <c r="D13" s="38">
        <v>0</v>
      </c>
      <c r="E13" s="38">
        <v>20.45</v>
      </c>
      <c r="F13" s="38">
        <v>0</v>
      </c>
      <c r="G13" s="39">
        <v>0</v>
      </c>
      <c r="H13" s="29"/>
      <c r="I13" s="40">
        <v>2.101</v>
      </c>
      <c r="J13" s="41">
        <v>0.17599999999999999</v>
      </c>
      <c r="K13" s="41">
        <v>0</v>
      </c>
      <c r="L13" s="41">
        <v>20.45</v>
      </c>
      <c r="M13" s="41">
        <v>0</v>
      </c>
      <c r="N13" s="42">
        <v>0</v>
      </c>
      <c r="O13" s="29"/>
      <c r="P13" s="43">
        <f t="shared" si="1"/>
        <v>0</v>
      </c>
      <c r="Q13" s="44">
        <f t="shared" si="0"/>
        <v>0</v>
      </c>
      <c r="R13" s="44">
        <f t="shared" si="0"/>
        <v>0</v>
      </c>
      <c r="S13" s="44">
        <f t="shared" si="0"/>
        <v>0</v>
      </c>
      <c r="T13" s="44">
        <f t="shared" si="0"/>
        <v>0</v>
      </c>
      <c r="U13" s="45">
        <f t="shared" si="0"/>
        <v>0</v>
      </c>
    </row>
    <row r="14" spans="1:21" s="36" customFormat="1" ht="11.25">
      <c r="A14" s="25" t="s">
        <v>21</v>
      </c>
      <c r="B14" s="37">
        <v>2.085</v>
      </c>
      <c r="C14" s="38">
        <v>0.10100000000000001</v>
      </c>
      <c r="D14" s="38">
        <v>0</v>
      </c>
      <c r="E14" s="38">
        <v>90.58</v>
      </c>
      <c r="F14" s="38">
        <v>0</v>
      </c>
      <c r="G14" s="39">
        <v>0</v>
      </c>
      <c r="H14" s="29"/>
      <c r="I14" s="40">
        <v>2.085</v>
      </c>
      <c r="J14" s="41">
        <v>0.10100000000000001</v>
      </c>
      <c r="K14" s="41">
        <v>0</v>
      </c>
      <c r="L14" s="41">
        <v>90.58</v>
      </c>
      <c r="M14" s="41">
        <v>0</v>
      </c>
      <c r="N14" s="42">
        <v>0</v>
      </c>
      <c r="O14" s="29"/>
      <c r="P14" s="43">
        <f t="shared" si="1"/>
        <v>0</v>
      </c>
      <c r="Q14" s="44">
        <f t="shared" si="0"/>
        <v>0</v>
      </c>
      <c r="R14" s="44">
        <f t="shared" si="0"/>
        <v>0</v>
      </c>
      <c r="S14" s="44">
        <f t="shared" si="0"/>
        <v>0</v>
      </c>
      <c r="T14" s="44">
        <f t="shared" si="0"/>
        <v>0</v>
      </c>
      <c r="U14" s="45">
        <f t="shared" si="0"/>
        <v>0</v>
      </c>
    </row>
    <row r="15" spans="1:21" s="36" customFormat="1" ht="11.25">
      <c r="A15" s="25" t="s">
        <v>22</v>
      </c>
      <c r="B15" s="37">
        <v>21.39</v>
      </c>
      <c r="C15" s="38">
        <v>0.20499999999999999</v>
      </c>
      <c r="D15" s="38">
        <v>0.13800000000000001</v>
      </c>
      <c r="E15" s="38">
        <v>7.57</v>
      </c>
      <c r="F15" s="38">
        <v>2.11</v>
      </c>
      <c r="G15" s="39">
        <v>0.35299999999999998</v>
      </c>
      <c r="H15" s="29"/>
      <c r="I15" s="40">
        <v>21.39</v>
      </c>
      <c r="J15" s="41">
        <v>0.20499999999999999</v>
      </c>
      <c r="K15" s="41">
        <v>0.13800000000000001</v>
      </c>
      <c r="L15" s="41">
        <v>7.57</v>
      </c>
      <c r="M15" s="41">
        <v>2.11</v>
      </c>
      <c r="N15" s="42">
        <v>0.35299999999999998</v>
      </c>
      <c r="O15" s="29"/>
      <c r="P15" s="43">
        <f t="shared" si="1"/>
        <v>0</v>
      </c>
      <c r="Q15" s="44">
        <f t="shared" si="0"/>
        <v>0</v>
      </c>
      <c r="R15" s="44">
        <f t="shared" si="0"/>
        <v>0</v>
      </c>
      <c r="S15" s="44">
        <f t="shared" si="0"/>
        <v>0</v>
      </c>
      <c r="T15" s="44">
        <f t="shared" si="0"/>
        <v>0</v>
      </c>
      <c r="U15" s="45">
        <f t="shared" si="0"/>
        <v>0</v>
      </c>
    </row>
    <row r="16" spans="1:21" s="36" customFormat="1" ht="11.25">
      <c r="A16" s="25" t="s">
        <v>23</v>
      </c>
      <c r="B16" s="37">
        <v>19.439</v>
      </c>
      <c r="C16" s="38">
        <v>0.115</v>
      </c>
      <c r="D16" s="38">
        <v>9.7000000000000003E-2</v>
      </c>
      <c r="E16" s="38">
        <v>5.55</v>
      </c>
      <c r="F16" s="38">
        <v>2.2799999999999998</v>
      </c>
      <c r="G16" s="39">
        <v>0.29699999999999999</v>
      </c>
      <c r="H16" s="29"/>
      <c r="I16" s="40">
        <v>19.439</v>
      </c>
      <c r="J16" s="41">
        <v>0.115</v>
      </c>
      <c r="K16" s="41">
        <v>9.7000000000000003E-2</v>
      </c>
      <c r="L16" s="41">
        <v>5.55</v>
      </c>
      <c r="M16" s="41">
        <v>2.2799999999999998</v>
      </c>
      <c r="N16" s="42">
        <v>0.29699999999999999</v>
      </c>
      <c r="O16" s="29"/>
      <c r="P16" s="43">
        <f t="shared" si="1"/>
        <v>0</v>
      </c>
      <c r="Q16" s="44">
        <f t="shared" si="0"/>
        <v>0</v>
      </c>
      <c r="R16" s="44">
        <f t="shared" si="0"/>
        <v>0</v>
      </c>
      <c r="S16" s="44">
        <f t="shared" si="0"/>
        <v>0</v>
      </c>
      <c r="T16" s="44">
        <f t="shared" si="0"/>
        <v>0</v>
      </c>
      <c r="U16" s="45">
        <f t="shared" si="0"/>
        <v>0</v>
      </c>
    </row>
    <row r="17" spans="1:21" s="36" customFormat="1" ht="11.25">
      <c r="A17" s="25" t="s">
        <v>24</v>
      </c>
      <c r="B17" s="37">
        <v>16.349</v>
      </c>
      <c r="C17" s="38">
        <v>0.04</v>
      </c>
      <c r="D17" s="38">
        <v>5.8000000000000003E-2</v>
      </c>
      <c r="E17" s="38">
        <v>64.88</v>
      </c>
      <c r="F17" s="38">
        <v>1.7</v>
      </c>
      <c r="G17" s="39">
        <v>0.23799999999999999</v>
      </c>
      <c r="H17" s="29"/>
      <c r="I17" s="40">
        <v>16.349</v>
      </c>
      <c r="J17" s="41">
        <v>0.04</v>
      </c>
      <c r="K17" s="41">
        <v>5.8000000000000003E-2</v>
      </c>
      <c r="L17" s="41">
        <v>64.88</v>
      </c>
      <c r="M17" s="41">
        <v>1.7</v>
      </c>
      <c r="N17" s="42">
        <v>0.23799999999999999</v>
      </c>
      <c r="O17" s="29"/>
      <c r="P17" s="43">
        <f t="shared" si="1"/>
        <v>0</v>
      </c>
      <c r="Q17" s="44">
        <f t="shared" si="0"/>
        <v>0</v>
      </c>
      <c r="R17" s="44">
        <f t="shared" si="0"/>
        <v>0</v>
      </c>
      <c r="S17" s="44">
        <f t="shared" si="0"/>
        <v>0</v>
      </c>
      <c r="T17" s="44">
        <f t="shared" si="0"/>
        <v>0</v>
      </c>
      <c r="U17" s="45">
        <f t="shared" si="0"/>
        <v>0</v>
      </c>
    </row>
    <row r="18" spans="1:21" s="36" customFormat="1" ht="11.25">
      <c r="A18" s="25" t="s">
        <v>25</v>
      </c>
      <c r="B18" s="37">
        <v>13.83</v>
      </c>
      <c r="C18" s="38">
        <v>1.4E-2</v>
      </c>
      <c r="D18" s="38">
        <v>4.1000000000000002E-2</v>
      </c>
      <c r="E18" s="38">
        <v>64.88</v>
      </c>
      <c r="F18" s="38">
        <v>1.17</v>
      </c>
      <c r="G18" s="39">
        <v>0.187</v>
      </c>
      <c r="H18" s="29"/>
      <c r="I18" s="40">
        <v>13.831</v>
      </c>
      <c r="J18" s="41">
        <v>1.4E-2</v>
      </c>
      <c r="K18" s="41">
        <v>4.1000000000000002E-2</v>
      </c>
      <c r="L18" s="41">
        <v>64.88</v>
      </c>
      <c r="M18" s="41">
        <v>1.17</v>
      </c>
      <c r="N18" s="42">
        <v>0.187</v>
      </c>
      <c r="O18" s="29"/>
      <c r="P18" s="43">
        <f t="shared" si="1"/>
        <v>7.230657989865108E-5</v>
      </c>
      <c r="Q18" s="44">
        <f t="shared" si="0"/>
        <v>0</v>
      </c>
      <c r="R18" s="44">
        <f t="shared" si="0"/>
        <v>0</v>
      </c>
      <c r="S18" s="44">
        <f t="shared" si="0"/>
        <v>0</v>
      </c>
      <c r="T18" s="44">
        <f t="shared" si="0"/>
        <v>0</v>
      </c>
      <c r="U18" s="45">
        <f t="shared" si="0"/>
        <v>0</v>
      </c>
    </row>
    <row r="19" spans="1:21" s="36" customFormat="1" ht="11.25">
      <c r="A19" s="25" t="s">
        <v>26</v>
      </c>
      <c r="B19" s="37">
        <v>3.0089999999999999</v>
      </c>
      <c r="C19" s="38">
        <v>0</v>
      </c>
      <c r="D19" s="38">
        <v>0</v>
      </c>
      <c r="E19" s="38">
        <v>0</v>
      </c>
      <c r="F19" s="38">
        <v>0</v>
      </c>
      <c r="G19" s="39">
        <v>0</v>
      </c>
      <c r="H19" s="29"/>
      <c r="I19" s="40">
        <v>3.0089999999999999</v>
      </c>
      <c r="J19" s="41">
        <v>0</v>
      </c>
      <c r="K19" s="41">
        <v>0</v>
      </c>
      <c r="L19" s="41">
        <v>0</v>
      </c>
      <c r="M19" s="41">
        <v>0</v>
      </c>
      <c r="N19" s="42">
        <v>0</v>
      </c>
      <c r="O19" s="29"/>
      <c r="P19" s="43">
        <f t="shared" si="1"/>
        <v>0</v>
      </c>
      <c r="Q19" s="44">
        <f t="shared" si="0"/>
        <v>0</v>
      </c>
      <c r="R19" s="44">
        <f t="shared" si="0"/>
        <v>0</v>
      </c>
      <c r="S19" s="44">
        <f t="shared" si="0"/>
        <v>0</v>
      </c>
      <c r="T19" s="44">
        <f t="shared" si="0"/>
        <v>0</v>
      </c>
      <c r="U19" s="45">
        <f t="shared" si="0"/>
        <v>0</v>
      </c>
    </row>
    <row r="20" spans="1:21" s="36" customFormat="1" ht="11.25">
      <c r="A20" s="25" t="s">
        <v>27</v>
      </c>
      <c r="B20" s="37">
        <v>46.753</v>
      </c>
      <c r="C20" s="38">
        <v>1.2529999999999999</v>
      </c>
      <c r="D20" s="38">
        <v>0.96099999999999997</v>
      </c>
      <c r="E20" s="38">
        <v>0</v>
      </c>
      <c r="F20" s="38">
        <v>0</v>
      </c>
      <c r="G20" s="39">
        <v>0</v>
      </c>
      <c r="H20" s="29"/>
      <c r="I20" s="40">
        <v>46.753999999999998</v>
      </c>
      <c r="J20" s="41">
        <v>1.2529999999999999</v>
      </c>
      <c r="K20" s="41">
        <v>0.96099999999999997</v>
      </c>
      <c r="L20" s="41">
        <v>0</v>
      </c>
      <c r="M20" s="41">
        <v>0</v>
      </c>
      <c r="N20" s="42">
        <v>0</v>
      </c>
      <c r="O20" s="29"/>
      <c r="P20" s="43">
        <f t="shared" si="1"/>
        <v>2.138900177528491E-5</v>
      </c>
      <c r="Q20" s="44">
        <f t="shared" si="0"/>
        <v>0</v>
      </c>
      <c r="R20" s="44">
        <f t="shared" si="0"/>
        <v>0</v>
      </c>
      <c r="S20" s="44">
        <f t="shared" si="0"/>
        <v>0</v>
      </c>
      <c r="T20" s="44">
        <f t="shared" si="0"/>
        <v>0</v>
      </c>
      <c r="U20" s="45">
        <f t="shared" si="0"/>
        <v>0</v>
      </c>
    </row>
    <row r="21" spans="1:21" s="36" customFormat="1" ht="11.25">
      <c r="A21" s="25" t="s">
        <v>28</v>
      </c>
      <c r="B21" s="37">
        <v>-0.55100000000000005</v>
      </c>
      <c r="C21" s="38">
        <v>0</v>
      </c>
      <c r="D21" s="38">
        <v>0</v>
      </c>
      <c r="E21" s="38">
        <v>0</v>
      </c>
      <c r="F21" s="38">
        <v>0</v>
      </c>
      <c r="G21" s="39">
        <v>0</v>
      </c>
      <c r="H21" s="29"/>
      <c r="I21" s="40">
        <v>-0.55100000000000005</v>
      </c>
      <c r="J21" s="41">
        <v>0</v>
      </c>
      <c r="K21" s="41">
        <v>0</v>
      </c>
      <c r="L21" s="41">
        <v>0</v>
      </c>
      <c r="M21" s="41">
        <v>0</v>
      </c>
      <c r="N21" s="42">
        <v>0</v>
      </c>
      <c r="O21" s="29"/>
      <c r="P21" s="43">
        <f t="shared" si="1"/>
        <v>0</v>
      </c>
      <c r="Q21" s="44">
        <f t="shared" si="0"/>
        <v>0</v>
      </c>
      <c r="R21" s="44">
        <f t="shared" si="0"/>
        <v>0</v>
      </c>
      <c r="S21" s="44">
        <f t="shared" si="0"/>
        <v>0</v>
      </c>
      <c r="T21" s="44">
        <f t="shared" si="0"/>
        <v>0</v>
      </c>
      <c r="U21" s="45">
        <f t="shared" si="0"/>
        <v>0</v>
      </c>
    </row>
    <row r="22" spans="1:21" s="36" customFormat="1" ht="11.25">
      <c r="A22" s="25" t="s">
        <v>29</v>
      </c>
      <c r="B22" s="37">
        <v>-0.505</v>
      </c>
      <c r="C22" s="38">
        <v>0</v>
      </c>
      <c r="D22" s="38">
        <v>0</v>
      </c>
      <c r="E22" s="38">
        <v>0</v>
      </c>
      <c r="F22" s="38">
        <v>0</v>
      </c>
      <c r="G22" s="39">
        <v>0</v>
      </c>
      <c r="H22" s="29"/>
      <c r="I22" s="40">
        <v>-0.505</v>
      </c>
      <c r="J22" s="41">
        <v>0</v>
      </c>
      <c r="K22" s="41">
        <v>0</v>
      </c>
      <c r="L22" s="41">
        <v>0</v>
      </c>
      <c r="M22" s="41">
        <v>0</v>
      </c>
      <c r="N22" s="42">
        <v>0</v>
      </c>
      <c r="O22" s="29"/>
      <c r="P22" s="43">
        <f t="shared" si="1"/>
        <v>0</v>
      </c>
      <c r="Q22" s="44">
        <f t="shared" si="0"/>
        <v>0</v>
      </c>
      <c r="R22" s="44">
        <f t="shared" si="0"/>
        <v>0</v>
      </c>
      <c r="S22" s="44">
        <f t="shared" si="0"/>
        <v>0</v>
      </c>
      <c r="T22" s="44">
        <f t="shared" si="0"/>
        <v>0</v>
      </c>
      <c r="U22" s="45">
        <f t="shared" si="0"/>
        <v>0</v>
      </c>
    </row>
    <row r="23" spans="1:21" s="36" customFormat="1" ht="11.25">
      <c r="A23" s="25" t="s">
        <v>30</v>
      </c>
      <c r="B23" s="37">
        <v>-0.55100000000000005</v>
      </c>
      <c r="C23" s="38">
        <v>0</v>
      </c>
      <c r="D23" s="38">
        <v>0</v>
      </c>
      <c r="E23" s="38">
        <v>0</v>
      </c>
      <c r="F23" s="38">
        <v>0</v>
      </c>
      <c r="G23" s="39">
        <v>0.13700000000000001</v>
      </c>
      <c r="H23" s="29"/>
      <c r="I23" s="40">
        <v>-0.55100000000000005</v>
      </c>
      <c r="J23" s="41">
        <v>0</v>
      </c>
      <c r="K23" s="41">
        <v>0</v>
      </c>
      <c r="L23" s="41">
        <v>0</v>
      </c>
      <c r="M23" s="41">
        <v>0</v>
      </c>
      <c r="N23" s="42">
        <v>0.13700000000000001</v>
      </c>
      <c r="O23" s="29"/>
      <c r="P23" s="43">
        <f t="shared" si="1"/>
        <v>0</v>
      </c>
      <c r="Q23" s="44">
        <f t="shared" si="0"/>
        <v>0</v>
      </c>
      <c r="R23" s="44">
        <f t="shared" si="0"/>
        <v>0</v>
      </c>
      <c r="S23" s="44">
        <f t="shared" si="0"/>
        <v>0</v>
      </c>
      <c r="T23" s="44">
        <f t="shared" si="0"/>
        <v>0</v>
      </c>
      <c r="U23" s="45">
        <f t="shared" si="0"/>
        <v>0</v>
      </c>
    </row>
    <row r="24" spans="1:21" s="36" customFormat="1" ht="11.25">
      <c r="A24" s="25" t="s">
        <v>31</v>
      </c>
      <c r="B24" s="37">
        <v>-6.633</v>
      </c>
      <c r="C24" s="38">
        <v>-0.214</v>
      </c>
      <c r="D24" s="38">
        <v>-0.13200000000000001</v>
      </c>
      <c r="E24" s="38">
        <v>0</v>
      </c>
      <c r="F24" s="38">
        <v>0</v>
      </c>
      <c r="G24" s="39">
        <v>0.13700000000000001</v>
      </c>
      <c r="H24" s="29"/>
      <c r="I24" s="40">
        <v>-6.633</v>
      </c>
      <c r="J24" s="41">
        <v>-0.214</v>
      </c>
      <c r="K24" s="41">
        <v>-0.13200000000000001</v>
      </c>
      <c r="L24" s="41">
        <v>0</v>
      </c>
      <c r="M24" s="41">
        <v>0</v>
      </c>
      <c r="N24" s="42">
        <v>0.13700000000000001</v>
      </c>
      <c r="O24" s="29"/>
      <c r="P24" s="43">
        <f t="shared" si="1"/>
        <v>0</v>
      </c>
      <c r="Q24" s="44">
        <f t="shared" si="0"/>
        <v>0</v>
      </c>
      <c r="R24" s="44">
        <f t="shared" si="0"/>
        <v>0</v>
      </c>
      <c r="S24" s="44">
        <f t="shared" si="0"/>
        <v>0</v>
      </c>
      <c r="T24" s="44">
        <f t="shared" si="0"/>
        <v>0</v>
      </c>
      <c r="U24" s="45">
        <f t="shared" si="0"/>
        <v>0</v>
      </c>
    </row>
    <row r="25" spans="1:21" s="36" customFormat="1" ht="11.25">
      <c r="A25" s="25" t="s">
        <v>32</v>
      </c>
      <c r="B25" s="37">
        <v>-0.505</v>
      </c>
      <c r="C25" s="38">
        <v>0</v>
      </c>
      <c r="D25" s="38">
        <v>0</v>
      </c>
      <c r="E25" s="38">
        <v>0</v>
      </c>
      <c r="F25" s="38">
        <v>0</v>
      </c>
      <c r="G25" s="39">
        <v>0.11799999999999999</v>
      </c>
      <c r="H25" s="29"/>
      <c r="I25" s="40">
        <v>-0.505</v>
      </c>
      <c r="J25" s="41">
        <v>0</v>
      </c>
      <c r="K25" s="41">
        <v>0</v>
      </c>
      <c r="L25" s="41">
        <v>0</v>
      </c>
      <c r="M25" s="41">
        <v>0</v>
      </c>
      <c r="N25" s="42">
        <v>0.11799999999999999</v>
      </c>
      <c r="O25" s="29"/>
      <c r="P25" s="43">
        <f t="shared" si="1"/>
        <v>0</v>
      </c>
      <c r="Q25" s="44">
        <f t="shared" si="0"/>
        <v>0</v>
      </c>
      <c r="R25" s="44">
        <f t="shared" si="0"/>
        <v>0</v>
      </c>
      <c r="S25" s="44">
        <f t="shared" si="0"/>
        <v>0</v>
      </c>
      <c r="T25" s="44">
        <f t="shared" si="0"/>
        <v>0</v>
      </c>
      <c r="U25" s="45">
        <f t="shared" si="0"/>
        <v>0</v>
      </c>
    </row>
    <row r="26" spans="1:21" s="36" customFormat="1" ht="11.25">
      <c r="A26" s="25" t="s">
        <v>33</v>
      </c>
      <c r="B26" s="37">
        <v>-6.2050000000000001</v>
      </c>
      <c r="C26" s="38">
        <v>-0.18099999999999999</v>
      </c>
      <c r="D26" s="38">
        <v>-0.11700000000000001</v>
      </c>
      <c r="E26" s="38">
        <v>0</v>
      </c>
      <c r="F26" s="38">
        <v>0</v>
      </c>
      <c r="G26" s="39">
        <v>0.11799999999999999</v>
      </c>
      <c r="H26" s="29"/>
      <c r="I26" s="40">
        <v>-6.2050000000000001</v>
      </c>
      <c r="J26" s="41">
        <v>-0.18099999999999999</v>
      </c>
      <c r="K26" s="41">
        <v>-0.11700000000000001</v>
      </c>
      <c r="L26" s="41">
        <v>0</v>
      </c>
      <c r="M26" s="41">
        <v>0</v>
      </c>
      <c r="N26" s="42">
        <v>0.11799999999999999</v>
      </c>
      <c r="O26" s="29"/>
      <c r="P26" s="43">
        <f t="shared" si="1"/>
        <v>0</v>
      </c>
      <c r="Q26" s="44">
        <f t="shared" si="0"/>
        <v>0</v>
      </c>
      <c r="R26" s="44">
        <f t="shared" si="0"/>
        <v>0</v>
      </c>
      <c r="S26" s="44">
        <f t="shared" si="0"/>
        <v>0</v>
      </c>
      <c r="T26" s="44">
        <f t="shared" si="0"/>
        <v>0</v>
      </c>
      <c r="U26" s="45">
        <f t="shared" si="0"/>
        <v>0</v>
      </c>
    </row>
    <row r="27" spans="1:21" s="36" customFormat="1" ht="11.25">
      <c r="A27" s="25" t="s">
        <v>34</v>
      </c>
      <c r="B27" s="37">
        <v>-0.32400000000000001</v>
      </c>
      <c r="C27" s="38">
        <v>0</v>
      </c>
      <c r="D27" s="38">
        <v>0</v>
      </c>
      <c r="E27" s="38">
        <v>26.67</v>
      </c>
      <c r="F27" s="38">
        <v>0</v>
      </c>
      <c r="G27" s="39">
        <v>8.5999999999999993E-2</v>
      </c>
      <c r="H27" s="29"/>
      <c r="I27" s="40">
        <v>-0.32400000000000001</v>
      </c>
      <c r="J27" s="41">
        <v>0</v>
      </c>
      <c r="K27" s="41">
        <v>0</v>
      </c>
      <c r="L27" s="41">
        <v>26.67</v>
      </c>
      <c r="M27" s="41">
        <v>0</v>
      </c>
      <c r="N27" s="42">
        <v>8.5999999999999993E-2</v>
      </c>
      <c r="O27" s="29"/>
      <c r="P27" s="43">
        <f t="shared" si="1"/>
        <v>0</v>
      </c>
      <c r="Q27" s="44">
        <f t="shared" si="0"/>
        <v>0</v>
      </c>
      <c r="R27" s="44">
        <f t="shared" si="0"/>
        <v>0</v>
      </c>
      <c r="S27" s="44">
        <f t="shared" si="0"/>
        <v>0</v>
      </c>
      <c r="T27" s="44">
        <f t="shared" si="0"/>
        <v>0</v>
      </c>
      <c r="U27" s="45">
        <f t="shared" si="0"/>
        <v>0</v>
      </c>
    </row>
    <row r="28" spans="1:21" s="36" customFormat="1" ht="11.25">
      <c r="A28" s="25" t="s">
        <v>35</v>
      </c>
      <c r="B28" s="37">
        <v>-4.4710000000000001</v>
      </c>
      <c r="C28" s="38">
        <v>-5.8999999999999997E-2</v>
      </c>
      <c r="D28" s="38">
        <v>-6.3E-2</v>
      </c>
      <c r="E28" s="38">
        <v>26.67</v>
      </c>
      <c r="F28" s="38">
        <v>0</v>
      </c>
      <c r="G28" s="39">
        <v>8.5999999999999993E-2</v>
      </c>
      <c r="H28" s="29"/>
      <c r="I28" s="40">
        <v>-4.4710000000000001</v>
      </c>
      <c r="J28" s="41">
        <v>-5.8999999999999997E-2</v>
      </c>
      <c r="K28" s="41">
        <v>-6.3E-2</v>
      </c>
      <c r="L28" s="41">
        <v>26.67</v>
      </c>
      <c r="M28" s="41">
        <v>0</v>
      </c>
      <c r="N28" s="42">
        <v>8.5999999999999993E-2</v>
      </c>
      <c r="O28" s="29"/>
      <c r="P28" s="43">
        <f t="shared" si="1"/>
        <v>0</v>
      </c>
      <c r="Q28" s="44">
        <f t="shared" si="0"/>
        <v>0</v>
      </c>
      <c r="R28" s="44">
        <f t="shared" si="0"/>
        <v>0</v>
      </c>
      <c r="S28" s="44">
        <f t="shared" si="0"/>
        <v>0</v>
      </c>
      <c r="T28" s="44">
        <f t="shared" si="0"/>
        <v>0</v>
      </c>
      <c r="U28" s="45">
        <f t="shared" si="0"/>
        <v>0</v>
      </c>
    </row>
    <row r="29" spans="1:21" s="36" customFormat="1" ht="11.25">
      <c r="A29" s="25" t="s">
        <v>36</v>
      </c>
      <c r="B29" s="37">
        <v>-4.181</v>
      </c>
      <c r="C29" s="38">
        <v>-4.2000000000000003E-2</v>
      </c>
      <c r="D29" s="38">
        <v>-5.5E-2</v>
      </c>
      <c r="E29" s="38">
        <v>26.67</v>
      </c>
      <c r="F29" s="38">
        <v>0</v>
      </c>
      <c r="G29" s="39">
        <v>6.4000000000000001E-2</v>
      </c>
      <c r="H29" s="29"/>
      <c r="I29" s="40">
        <v>-4.181</v>
      </c>
      <c r="J29" s="41">
        <v>-4.2000000000000003E-2</v>
      </c>
      <c r="K29" s="41">
        <v>-5.5E-2</v>
      </c>
      <c r="L29" s="41">
        <v>26.67</v>
      </c>
      <c r="M29" s="41">
        <v>0</v>
      </c>
      <c r="N29" s="42">
        <v>6.4000000000000001E-2</v>
      </c>
      <c r="O29" s="29"/>
      <c r="P29" s="43">
        <f t="shared" si="1"/>
        <v>0</v>
      </c>
      <c r="Q29" s="44">
        <f t="shared" si="0"/>
        <v>0</v>
      </c>
      <c r="R29" s="44">
        <f t="shared" si="0"/>
        <v>0</v>
      </c>
      <c r="S29" s="44">
        <f t="shared" si="0"/>
        <v>0</v>
      </c>
      <c r="T29" s="44">
        <f t="shared" si="0"/>
        <v>0</v>
      </c>
      <c r="U29" s="45">
        <f t="shared" si="0"/>
        <v>0</v>
      </c>
    </row>
    <row r="30" spans="1:21" s="36" customFormat="1" ht="12" thickBot="1">
      <c r="A30" s="46" t="s">
        <v>37</v>
      </c>
      <c r="B30" s="47">
        <v>-0.29599999999999999</v>
      </c>
      <c r="C30" s="48">
        <v>0</v>
      </c>
      <c r="D30" s="48">
        <v>0</v>
      </c>
      <c r="E30" s="48">
        <v>26.67</v>
      </c>
      <c r="F30" s="48">
        <v>0</v>
      </c>
      <c r="G30" s="49">
        <v>6.4000000000000001E-2</v>
      </c>
      <c r="H30" s="29"/>
      <c r="I30" s="50">
        <v>-0.29599999999999999</v>
      </c>
      <c r="J30" s="51">
        <v>0</v>
      </c>
      <c r="K30" s="51">
        <v>0</v>
      </c>
      <c r="L30" s="51">
        <v>26.67</v>
      </c>
      <c r="M30" s="51">
        <v>0</v>
      </c>
      <c r="N30" s="52">
        <v>6.4000000000000001E-2</v>
      </c>
      <c r="O30" s="29"/>
      <c r="P30" s="53">
        <f t="shared" si="1"/>
        <v>0</v>
      </c>
      <c r="Q30" s="54">
        <f t="shared" si="0"/>
        <v>0</v>
      </c>
      <c r="R30" s="54">
        <f t="shared" si="0"/>
        <v>0</v>
      </c>
      <c r="S30" s="54">
        <f t="shared" si="0"/>
        <v>0</v>
      </c>
      <c r="T30" s="54">
        <f t="shared" si="0"/>
        <v>0</v>
      </c>
      <c r="U30" s="55">
        <f t="shared" si="0"/>
        <v>0</v>
      </c>
    </row>
    <row r="31" spans="1:21" ht="14.25" thickTop="1" thickBot="1"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</row>
    <row r="32" spans="1:21" ht="34.5" thickTop="1">
      <c r="A32" s="56" t="s">
        <v>3</v>
      </c>
      <c r="B32" s="57" t="s">
        <v>7</v>
      </c>
      <c r="C32" s="58" t="s">
        <v>8</v>
      </c>
      <c r="D32" s="58" t="s">
        <v>9</v>
      </c>
      <c r="E32" s="58" t="s">
        <v>10</v>
      </c>
      <c r="F32" s="58" t="s">
        <v>11</v>
      </c>
      <c r="G32" s="59" t="s">
        <v>12</v>
      </c>
      <c r="H32" s="22"/>
      <c r="I32" s="57" t="s">
        <v>7</v>
      </c>
      <c r="J32" s="58" t="s">
        <v>8</v>
      </c>
      <c r="K32" s="58" t="s">
        <v>9</v>
      </c>
      <c r="L32" s="58" t="s">
        <v>10</v>
      </c>
      <c r="M32" s="58" t="s">
        <v>11</v>
      </c>
      <c r="N32" s="59" t="s">
        <v>12</v>
      </c>
      <c r="O32" s="22"/>
      <c r="P32" s="60" t="s">
        <v>7</v>
      </c>
      <c r="Q32" s="61" t="s">
        <v>8</v>
      </c>
      <c r="R32" s="61" t="s">
        <v>9</v>
      </c>
      <c r="S32" s="61" t="s">
        <v>10</v>
      </c>
      <c r="T32" s="61" t="s">
        <v>11</v>
      </c>
      <c r="U32" s="62" t="s">
        <v>12</v>
      </c>
    </row>
    <row r="33" spans="1:21" s="36" customFormat="1" ht="11.25">
      <c r="A33" s="63" t="s">
        <v>38</v>
      </c>
      <c r="B33" s="26">
        <v>1.7708010996873749</v>
      </c>
      <c r="C33" s="27">
        <v>0</v>
      </c>
      <c r="D33" s="27">
        <v>0</v>
      </c>
      <c r="E33" s="27">
        <v>2.3812407061174952</v>
      </c>
      <c r="F33" s="27">
        <v>0</v>
      </c>
      <c r="G33" s="28">
        <v>0</v>
      </c>
      <c r="H33" s="29"/>
      <c r="I33" s="30">
        <v>1.7708010996873749</v>
      </c>
      <c r="J33" s="31">
        <v>0</v>
      </c>
      <c r="K33" s="31">
        <v>0</v>
      </c>
      <c r="L33" s="31">
        <v>2.3812407061174952</v>
      </c>
      <c r="M33" s="31">
        <v>0</v>
      </c>
      <c r="N33" s="32">
        <v>0</v>
      </c>
      <c r="O33" s="29"/>
      <c r="P33" s="33">
        <f t="shared" ref="P33:U65" si="2">IF(B33=0,0,IF(I33=0,0,(I33/B33)-1))</f>
        <v>0</v>
      </c>
      <c r="Q33" s="34">
        <f t="shared" si="2"/>
        <v>0</v>
      </c>
      <c r="R33" s="34">
        <f t="shared" si="2"/>
        <v>0</v>
      </c>
      <c r="S33" s="34">
        <f t="shared" si="2"/>
        <v>0</v>
      </c>
      <c r="T33" s="34">
        <f t="shared" si="2"/>
        <v>0</v>
      </c>
      <c r="U33" s="35">
        <f t="shared" si="2"/>
        <v>0</v>
      </c>
    </row>
    <row r="34" spans="1:21" s="36" customFormat="1" ht="11.25">
      <c r="A34" s="64" t="s">
        <v>39</v>
      </c>
      <c r="B34" s="37">
        <v>2.2010031499086016</v>
      </c>
      <c r="C34" s="38">
        <v>0.13748047170678354</v>
      </c>
      <c r="D34" s="38">
        <v>0</v>
      </c>
      <c r="E34" s="38">
        <v>2.3812407061174952</v>
      </c>
      <c r="F34" s="38">
        <v>0</v>
      </c>
      <c r="G34" s="39">
        <v>0</v>
      </c>
      <c r="H34" s="29"/>
      <c r="I34" s="40">
        <v>2.2010031499086016</v>
      </c>
      <c r="J34" s="41">
        <v>0.13748047170678354</v>
      </c>
      <c r="K34" s="41">
        <v>0</v>
      </c>
      <c r="L34" s="41">
        <v>2.3812407061174952</v>
      </c>
      <c r="M34" s="41">
        <v>0</v>
      </c>
      <c r="N34" s="42">
        <v>0</v>
      </c>
      <c r="O34" s="29"/>
      <c r="P34" s="43">
        <f t="shared" si="2"/>
        <v>0</v>
      </c>
      <c r="Q34" s="44">
        <f t="shared" si="2"/>
        <v>0</v>
      </c>
      <c r="R34" s="44">
        <f t="shared" si="2"/>
        <v>0</v>
      </c>
      <c r="S34" s="44">
        <f t="shared" si="2"/>
        <v>0</v>
      </c>
      <c r="T34" s="44">
        <f t="shared" si="2"/>
        <v>0</v>
      </c>
      <c r="U34" s="45">
        <f t="shared" si="2"/>
        <v>0</v>
      </c>
    </row>
    <row r="35" spans="1:21" s="36" customFormat="1" ht="11.25">
      <c r="A35" s="64" t="s">
        <v>40</v>
      </c>
      <c r="B35" s="37">
        <v>0.15260990160753007</v>
      </c>
      <c r="C35" s="38">
        <v>0</v>
      </c>
      <c r="D35" s="38">
        <v>0</v>
      </c>
      <c r="E35" s="38">
        <v>0</v>
      </c>
      <c r="F35" s="38">
        <v>0</v>
      </c>
      <c r="G35" s="39">
        <v>0</v>
      </c>
      <c r="H35" s="29"/>
      <c r="I35" s="40">
        <v>0.15260990160753007</v>
      </c>
      <c r="J35" s="41">
        <v>0</v>
      </c>
      <c r="K35" s="41">
        <v>0</v>
      </c>
      <c r="L35" s="41">
        <v>0</v>
      </c>
      <c r="M35" s="41">
        <v>0</v>
      </c>
      <c r="N35" s="42">
        <v>0</v>
      </c>
      <c r="O35" s="29"/>
      <c r="P35" s="43">
        <f t="shared" si="2"/>
        <v>0</v>
      </c>
      <c r="Q35" s="44">
        <f t="shared" si="2"/>
        <v>0</v>
      </c>
      <c r="R35" s="44">
        <f t="shared" si="2"/>
        <v>0</v>
      </c>
      <c r="S35" s="44">
        <f t="shared" si="2"/>
        <v>0</v>
      </c>
      <c r="T35" s="44">
        <f t="shared" si="2"/>
        <v>0</v>
      </c>
      <c r="U35" s="45">
        <f t="shared" si="2"/>
        <v>0</v>
      </c>
    </row>
    <row r="36" spans="1:21" s="36" customFormat="1" ht="11.25">
      <c r="A36" s="64" t="s">
        <v>41</v>
      </c>
      <c r="B36" s="37">
        <v>1.5800387226779622</v>
      </c>
      <c r="C36" s="38">
        <v>0</v>
      </c>
      <c r="D36" s="38">
        <v>0</v>
      </c>
      <c r="E36" s="38">
        <v>3.6179071501785147</v>
      </c>
      <c r="F36" s="38">
        <v>0</v>
      </c>
      <c r="G36" s="39">
        <v>0</v>
      </c>
      <c r="H36" s="29"/>
      <c r="I36" s="40">
        <v>1.5800387226779622</v>
      </c>
      <c r="J36" s="41">
        <v>0</v>
      </c>
      <c r="K36" s="41">
        <v>0</v>
      </c>
      <c r="L36" s="41">
        <v>3.6179071501785147</v>
      </c>
      <c r="M36" s="41">
        <v>0</v>
      </c>
      <c r="N36" s="42">
        <v>0</v>
      </c>
      <c r="O36" s="29"/>
      <c r="P36" s="43">
        <f t="shared" si="2"/>
        <v>0</v>
      </c>
      <c r="Q36" s="44">
        <f t="shared" si="2"/>
        <v>0</v>
      </c>
      <c r="R36" s="44">
        <f t="shared" si="2"/>
        <v>0</v>
      </c>
      <c r="S36" s="44">
        <f t="shared" si="2"/>
        <v>0</v>
      </c>
      <c r="T36" s="44">
        <f t="shared" si="2"/>
        <v>0</v>
      </c>
      <c r="U36" s="45">
        <f t="shared" si="2"/>
        <v>0</v>
      </c>
    </row>
    <row r="37" spans="1:21" s="36" customFormat="1" ht="11.25">
      <c r="A37" s="64" t="s">
        <v>42</v>
      </c>
      <c r="B37" s="37">
        <v>1.666210692982214</v>
      </c>
      <c r="C37" s="38">
        <v>0.13748047170678354</v>
      </c>
      <c r="D37" s="38">
        <v>0</v>
      </c>
      <c r="E37" s="38">
        <v>3.6179071501785147</v>
      </c>
      <c r="F37" s="38">
        <v>0</v>
      </c>
      <c r="G37" s="39">
        <v>0</v>
      </c>
      <c r="H37" s="29"/>
      <c r="I37" s="40">
        <v>1.666210692982214</v>
      </c>
      <c r="J37" s="41">
        <v>0.13748047170678354</v>
      </c>
      <c r="K37" s="41">
        <v>0</v>
      </c>
      <c r="L37" s="41">
        <v>3.6179071501785147</v>
      </c>
      <c r="M37" s="41">
        <v>0</v>
      </c>
      <c r="N37" s="42">
        <v>0</v>
      </c>
      <c r="O37" s="29"/>
      <c r="P37" s="43">
        <f t="shared" si="2"/>
        <v>0</v>
      </c>
      <c r="Q37" s="44">
        <f t="shared" si="2"/>
        <v>0</v>
      </c>
      <c r="R37" s="44">
        <f t="shared" si="2"/>
        <v>0</v>
      </c>
      <c r="S37" s="44">
        <f t="shared" si="2"/>
        <v>0</v>
      </c>
      <c r="T37" s="44">
        <f t="shared" si="2"/>
        <v>0</v>
      </c>
      <c r="U37" s="45">
        <f t="shared" si="2"/>
        <v>0</v>
      </c>
    </row>
    <row r="38" spans="1:21" s="36" customFormat="1" ht="11.25">
      <c r="A38" s="64" t="s">
        <v>43</v>
      </c>
      <c r="B38" s="37">
        <v>0.14405848470710814</v>
      </c>
      <c r="C38" s="38">
        <v>0</v>
      </c>
      <c r="D38" s="38">
        <v>0</v>
      </c>
      <c r="E38" s="38">
        <v>0</v>
      </c>
      <c r="F38" s="38">
        <v>0</v>
      </c>
      <c r="G38" s="39">
        <v>0</v>
      </c>
      <c r="H38" s="29"/>
      <c r="I38" s="40">
        <v>0.14405848470710814</v>
      </c>
      <c r="J38" s="41">
        <v>0</v>
      </c>
      <c r="K38" s="41">
        <v>0</v>
      </c>
      <c r="L38" s="41">
        <v>0</v>
      </c>
      <c r="M38" s="41">
        <v>0</v>
      </c>
      <c r="N38" s="42">
        <v>0</v>
      </c>
      <c r="O38" s="29"/>
      <c r="P38" s="43">
        <f t="shared" si="2"/>
        <v>0</v>
      </c>
      <c r="Q38" s="44">
        <f t="shared" si="2"/>
        <v>0</v>
      </c>
      <c r="R38" s="44">
        <f t="shared" si="2"/>
        <v>0</v>
      </c>
      <c r="S38" s="44">
        <f t="shared" si="2"/>
        <v>0</v>
      </c>
      <c r="T38" s="44">
        <f t="shared" si="2"/>
        <v>0</v>
      </c>
      <c r="U38" s="45">
        <f t="shared" si="2"/>
        <v>0</v>
      </c>
    </row>
    <row r="39" spans="1:21" s="36" customFormat="1" ht="11.25">
      <c r="A39" s="64" t="s">
        <v>44</v>
      </c>
      <c r="B39" s="37">
        <v>1.4629500912721849</v>
      </c>
      <c r="C39" s="38">
        <v>0.13156026000649143</v>
      </c>
      <c r="D39" s="38">
        <v>0</v>
      </c>
      <c r="E39" s="38">
        <v>19.260422064950347</v>
      </c>
      <c r="F39" s="38">
        <v>0</v>
      </c>
      <c r="G39" s="39">
        <v>0</v>
      </c>
      <c r="H39" s="29"/>
      <c r="I39" s="40">
        <v>1.4629500912721849</v>
      </c>
      <c r="J39" s="41">
        <v>0.13156026000649143</v>
      </c>
      <c r="K39" s="41">
        <v>0</v>
      </c>
      <c r="L39" s="41">
        <v>19.260422064950347</v>
      </c>
      <c r="M39" s="41">
        <v>0</v>
      </c>
      <c r="N39" s="42">
        <v>0</v>
      </c>
      <c r="O39" s="29"/>
      <c r="P39" s="43">
        <f t="shared" si="2"/>
        <v>0</v>
      </c>
      <c r="Q39" s="44">
        <f t="shared" si="2"/>
        <v>0</v>
      </c>
      <c r="R39" s="44">
        <f t="shared" si="2"/>
        <v>0</v>
      </c>
      <c r="S39" s="44">
        <f t="shared" si="2"/>
        <v>0</v>
      </c>
      <c r="T39" s="44">
        <f t="shared" si="2"/>
        <v>0</v>
      </c>
      <c r="U39" s="45">
        <f t="shared" si="2"/>
        <v>0</v>
      </c>
    </row>
    <row r="40" spans="1:21" s="36" customFormat="1" ht="11.25">
      <c r="A40" s="64" t="s">
        <v>45</v>
      </c>
      <c r="B40" s="37">
        <v>14.070369807694259</v>
      </c>
      <c r="C40" s="38">
        <v>0.13484926650665371</v>
      </c>
      <c r="D40" s="38">
        <v>9.0776579404479099E-2</v>
      </c>
      <c r="E40" s="38">
        <v>4.9795558412457011</v>
      </c>
      <c r="F40" s="38">
        <v>1.3879607430684846</v>
      </c>
      <c r="G40" s="39">
        <v>0.23220385891145737</v>
      </c>
      <c r="H40" s="29"/>
      <c r="I40" s="40">
        <v>14.070369807694259</v>
      </c>
      <c r="J40" s="41">
        <v>0.13484926650665371</v>
      </c>
      <c r="K40" s="41">
        <v>9.0776579404479099E-2</v>
      </c>
      <c r="L40" s="41">
        <v>4.9795558412457011</v>
      </c>
      <c r="M40" s="41">
        <v>1.3879607430684846</v>
      </c>
      <c r="N40" s="42">
        <v>0.23220385891145737</v>
      </c>
      <c r="O40" s="29"/>
      <c r="P40" s="43">
        <f t="shared" si="2"/>
        <v>0</v>
      </c>
      <c r="Q40" s="44">
        <f t="shared" si="2"/>
        <v>0</v>
      </c>
      <c r="R40" s="44">
        <f t="shared" si="2"/>
        <v>0</v>
      </c>
      <c r="S40" s="44">
        <f t="shared" si="2"/>
        <v>0</v>
      </c>
      <c r="T40" s="44">
        <f t="shared" si="2"/>
        <v>0</v>
      </c>
      <c r="U40" s="45">
        <f t="shared" si="2"/>
        <v>0</v>
      </c>
    </row>
    <row r="41" spans="1:21" s="36" customFormat="1" ht="11.25">
      <c r="A41" s="64" t="s">
        <v>46</v>
      </c>
      <c r="B41" s="37">
        <v>1.9793241117976637</v>
      </c>
      <c r="C41" s="38">
        <v>0</v>
      </c>
      <c r="D41" s="38">
        <v>0</v>
      </c>
      <c r="E41" s="38">
        <v>0</v>
      </c>
      <c r="F41" s="38">
        <v>0</v>
      </c>
      <c r="G41" s="39">
        <v>0</v>
      </c>
      <c r="H41" s="29"/>
      <c r="I41" s="40">
        <v>1.9793241117976637</v>
      </c>
      <c r="J41" s="41">
        <v>0</v>
      </c>
      <c r="K41" s="41">
        <v>0</v>
      </c>
      <c r="L41" s="41">
        <v>0</v>
      </c>
      <c r="M41" s="41">
        <v>0</v>
      </c>
      <c r="N41" s="42">
        <v>0</v>
      </c>
      <c r="O41" s="29"/>
      <c r="P41" s="43">
        <f t="shared" si="2"/>
        <v>0</v>
      </c>
      <c r="Q41" s="44">
        <f t="shared" si="2"/>
        <v>0</v>
      </c>
      <c r="R41" s="44">
        <f t="shared" si="2"/>
        <v>0</v>
      </c>
      <c r="S41" s="44">
        <f t="shared" si="2"/>
        <v>0</v>
      </c>
      <c r="T41" s="44">
        <f t="shared" si="2"/>
        <v>0</v>
      </c>
      <c r="U41" s="45">
        <f t="shared" si="2"/>
        <v>0</v>
      </c>
    </row>
    <row r="42" spans="1:21" s="36" customFormat="1" ht="11.25">
      <c r="A42" s="64" t="s">
        <v>47</v>
      </c>
      <c r="B42" s="37">
        <v>30.754184180417472</v>
      </c>
      <c r="C42" s="38">
        <v>0.82422502894066874</v>
      </c>
      <c r="D42" s="38">
        <v>0.63214704933119137</v>
      </c>
      <c r="E42" s="38">
        <v>0</v>
      </c>
      <c r="F42" s="38">
        <v>0</v>
      </c>
      <c r="G42" s="39">
        <v>0</v>
      </c>
      <c r="H42" s="29"/>
      <c r="I42" s="40">
        <v>30.754841981717501</v>
      </c>
      <c r="J42" s="41">
        <v>0.82422502894066874</v>
      </c>
      <c r="K42" s="41">
        <v>0.63214704933119137</v>
      </c>
      <c r="L42" s="41">
        <v>0</v>
      </c>
      <c r="M42" s="41">
        <v>0</v>
      </c>
      <c r="N42" s="42">
        <v>0</v>
      </c>
      <c r="O42" s="29"/>
      <c r="P42" s="43">
        <f t="shared" si="2"/>
        <v>2.138900177528491E-5</v>
      </c>
      <c r="Q42" s="44">
        <f t="shared" si="2"/>
        <v>0</v>
      </c>
      <c r="R42" s="44">
        <f t="shared" si="2"/>
        <v>0</v>
      </c>
      <c r="S42" s="44">
        <f t="shared" si="2"/>
        <v>0</v>
      </c>
      <c r="T42" s="44">
        <f t="shared" si="2"/>
        <v>0</v>
      </c>
      <c r="U42" s="45">
        <f t="shared" si="2"/>
        <v>0</v>
      </c>
    </row>
    <row r="43" spans="1:21" s="36" customFormat="1" ht="11.25">
      <c r="A43" s="64" t="s">
        <v>48</v>
      </c>
      <c r="B43" s="37">
        <v>-0.55100000000000005</v>
      </c>
      <c r="C43" s="38">
        <v>0</v>
      </c>
      <c r="D43" s="38">
        <v>0</v>
      </c>
      <c r="E43" s="38">
        <v>0</v>
      </c>
      <c r="F43" s="38">
        <v>0</v>
      </c>
      <c r="G43" s="39">
        <v>0</v>
      </c>
      <c r="H43" s="29"/>
      <c r="I43" s="40">
        <v>-0.55100000000000005</v>
      </c>
      <c r="J43" s="41">
        <v>0</v>
      </c>
      <c r="K43" s="41">
        <v>0</v>
      </c>
      <c r="L43" s="41">
        <v>0</v>
      </c>
      <c r="M43" s="41">
        <v>0</v>
      </c>
      <c r="N43" s="42">
        <v>0</v>
      </c>
      <c r="O43" s="29"/>
      <c r="P43" s="43">
        <f t="shared" si="2"/>
        <v>0</v>
      </c>
      <c r="Q43" s="44">
        <f t="shared" si="2"/>
        <v>0</v>
      </c>
      <c r="R43" s="44">
        <f t="shared" si="2"/>
        <v>0</v>
      </c>
      <c r="S43" s="44">
        <f t="shared" si="2"/>
        <v>0</v>
      </c>
      <c r="T43" s="44">
        <f t="shared" si="2"/>
        <v>0</v>
      </c>
      <c r="U43" s="45">
        <f t="shared" si="2"/>
        <v>0</v>
      </c>
    </row>
    <row r="44" spans="1:21" s="36" customFormat="1" ht="11.25">
      <c r="A44" s="64" t="s">
        <v>49</v>
      </c>
      <c r="B44" s="37">
        <v>-0.55100000000000005</v>
      </c>
      <c r="C44" s="38">
        <v>0</v>
      </c>
      <c r="D44" s="38">
        <v>0</v>
      </c>
      <c r="E44" s="38">
        <v>0</v>
      </c>
      <c r="F44" s="38">
        <v>0</v>
      </c>
      <c r="G44" s="39">
        <v>0.13700000000000001</v>
      </c>
      <c r="H44" s="29"/>
      <c r="I44" s="40">
        <v>-0.55100000000000005</v>
      </c>
      <c r="J44" s="41">
        <v>0</v>
      </c>
      <c r="K44" s="41">
        <v>0</v>
      </c>
      <c r="L44" s="41">
        <v>0</v>
      </c>
      <c r="M44" s="41">
        <v>0</v>
      </c>
      <c r="N44" s="42">
        <v>0.13700000000000001</v>
      </c>
      <c r="O44" s="29"/>
      <c r="P44" s="43">
        <f t="shared" si="2"/>
        <v>0</v>
      </c>
      <c r="Q44" s="44">
        <f t="shared" si="2"/>
        <v>0</v>
      </c>
      <c r="R44" s="44">
        <f t="shared" si="2"/>
        <v>0</v>
      </c>
      <c r="S44" s="44">
        <f t="shared" si="2"/>
        <v>0</v>
      </c>
      <c r="T44" s="44">
        <f t="shared" si="2"/>
        <v>0</v>
      </c>
      <c r="U44" s="45">
        <f t="shared" si="2"/>
        <v>0</v>
      </c>
    </row>
    <row r="45" spans="1:21" s="36" customFormat="1" ht="11.25">
      <c r="A45" s="64" t="s">
        <v>50</v>
      </c>
      <c r="B45" s="37">
        <v>-6.633</v>
      </c>
      <c r="C45" s="38">
        <v>-0.214</v>
      </c>
      <c r="D45" s="38">
        <v>-0.13200000000000001</v>
      </c>
      <c r="E45" s="38">
        <v>0</v>
      </c>
      <c r="F45" s="38">
        <v>0</v>
      </c>
      <c r="G45" s="39">
        <v>0.13700000000000001</v>
      </c>
      <c r="H45" s="29"/>
      <c r="I45" s="40">
        <v>-6.633</v>
      </c>
      <c r="J45" s="41">
        <v>-0.214</v>
      </c>
      <c r="K45" s="41">
        <v>-0.13200000000000001</v>
      </c>
      <c r="L45" s="41">
        <v>0</v>
      </c>
      <c r="M45" s="41">
        <v>0</v>
      </c>
      <c r="N45" s="42">
        <v>0.13700000000000001</v>
      </c>
      <c r="O45" s="29"/>
      <c r="P45" s="43">
        <f t="shared" si="2"/>
        <v>0</v>
      </c>
      <c r="Q45" s="44">
        <f t="shared" si="2"/>
        <v>0</v>
      </c>
      <c r="R45" s="44">
        <f t="shared" si="2"/>
        <v>0</v>
      </c>
      <c r="S45" s="44">
        <f t="shared" si="2"/>
        <v>0</v>
      </c>
      <c r="T45" s="44">
        <f t="shared" si="2"/>
        <v>0</v>
      </c>
      <c r="U45" s="45">
        <f t="shared" si="2"/>
        <v>0</v>
      </c>
    </row>
    <row r="46" spans="1:21" s="36" customFormat="1" ht="11.25">
      <c r="A46" s="64" t="s">
        <v>51</v>
      </c>
      <c r="B46" s="37">
        <v>1.0016503617592138</v>
      </c>
      <c r="C46" s="38">
        <v>0</v>
      </c>
      <c r="D46" s="38">
        <v>0</v>
      </c>
      <c r="E46" s="38">
        <v>1.3469443943418848</v>
      </c>
      <c r="F46" s="38">
        <v>0</v>
      </c>
      <c r="G46" s="39">
        <v>0</v>
      </c>
      <c r="H46" s="29"/>
      <c r="I46" s="40">
        <v>0.99378993966774654</v>
      </c>
      <c r="J46" s="41">
        <v>0</v>
      </c>
      <c r="K46" s="41">
        <v>0</v>
      </c>
      <c r="L46" s="41">
        <v>1.3363742873689608</v>
      </c>
      <c r="M46" s="41">
        <v>0</v>
      </c>
      <c r="N46" s="42">
        <v>0</v>
      </c>
      <c r="O46" s="29"/>
      <c r="P46" s="43">
        <f t="shared" si="2"/>
        <v>-7.8474709255452746E-3</v>
      </c>
      <c r="Q46" s="44">
        <f t="shared" si="2"/>
        <v>0</v>
      </c>
      <c r="R46" s="44">
        <f t="shared" si="2"/>
        <v>0</v>
      </c>
      <c r="S46" s="44">
        <f t="shared" si="2"/>
        <v>-7.8474709255451636E-3</v>
      </c>
      <c r="T46" s="44">
        <f t="shared" si="2"/>
        <v>0</v>
      </c>
      <c r="U46" s="45">
        <f t="shared" si="2"/>
        <v>0</v>
      </c>
    </row>
    <row r="47" spans="1:21" s="36" customFormat="1" ht="11.25">
      <c r="A47" s="64" t="s">
        <v>52</v>
      </c>
      <c r="B47" s="37">
        <v>1.2449933545491565</v>
      </c>
      <c r="C47" s="38">
        <v>7.7765574148467922E-2</v>
      </c>
      <c r="D47" s="38">
        <v>0</v>
      </c>
      <c r="E47" s="38">
        <v>1.3469443943418848</v>
      </c>
      <c r="F47" s="38">
        <v>0</v>
      </c>
      <c r="G47" s="39">
        <v>0</v>
      </c>
      <c r="H47" s="29"/>
      <c r="I47" s="40">
        <v>1.2352233053968351</v>
      </c>
      <c r="J47" s="41">
        <v>7.7155311066329502E-2</v>
      </c>
      <c r="K47" s="41">
        <v>0</v>
      </c>
      <c r="L47" s="41">
        <v>1.3363742873689608</v>
      </c>
      <c r="M47" s="41">
        <v>0</v>
      </c>
      <c r="N47" s="42">
        <v>0</v>
      </c>
      <c r="O47" s="29"/>
      <c r="P47" s="43">
        <f t="shared" si="2"/>
        <v>-7.8474709255451636E-3</v>
      </c>
      <c r="Q47" s="44">
        <f t="shared" si="2"/>
        <v>-7.8474709255450525E-3</v>
      </c>
      <c r="R47" s="44">
        <f t="shared" si="2"/>
        <v>0</v>
      </c>
      <c r="S47" s="44">
        <f t="shared" si="2"/>
        <v>-7.8474709255451636E-3</v>
      </c>
      <c r="T47" s="44">
        <f t="shared" si="2"/>
        <v>0</v>
      </c>
      <c r="U47" s="45">
        <f t="shared" si="2"/>
        <v>0</v>
      </c>
    </row>
    <row r="48" spans="1:21" s="36" customFormat="1" ht="11.25">
      <c r="A48" s="64" t="s">
        <v>53</v>
      </c>
      <c r="B48" s="37">
        <v>8.6323508145667749E-2</v>
      </c>
      <c r="C48" s="38">
        <v>0</v>
      </c>
      <c r="D48" s="38">
        <v>0</v>
      </c>
      <c r="E48" s="38">
        <v>0</v>
      </c>
      <c r="F48" s="38">
        <v>0</v>
      </c>
      <c r="G48" s="39">
        <v>0</v>
      </c>
      <c r="H48" s="29"/>
      <c r="I48" s="40">
        <v>8.5646086925303566E-2</v>
      </c>
      <c r="J48" s="41">
        <v>0</v>
      </c>
      <c r="K48" s="41">
        <v>0</v>
      </c>
      <c r="L48" s="41">
        <v>0</v>
      </c>
      <c r="M48" s="41">
        <v>0</v>
      </c>
      <c r="N48" s="42">
        <v>0</v>
      </c>
      <c r="O48" s="29"/>
      <c r="P48" s="43">
        <f t="shared" si="2"/>
        <v>-7.8474709255450525E-3</v>
      </c>
      <c r="Q48" s="44">
        <f t="shared" si="2"/>
        <v>0</v>
      </c>
      <c r="R48" s="44">
        <f t="shared" si="2"/>
        <v>0</v>
      </c>
      <c r="S48" s="44">
        <f t="shared" si="2"/>
        <v>0</v>
      </c>
      <c r="T48" s="44">
        <f t="shared" si="2"/>
        <v>0</v>
      </c>
      <c r="U48" s="45">
        <f t="shared" si="2"/>
        <v>0</v>
      </c>
    </row>
    <row r="49" spans="1:21" s="36" customFormat="1" ht="11.25">
      <c r="A49" s="64" t="s">
        <v>54</v>
      </c>
      <c r="B49" s="37">
        <v>0.89374597657712906</v>
      </c>
      <c r="C49" s="38">
        <v>0</v>
      </c>
      <c r="D49" s="38">
        <v>0</v>
      </c>
      <c r="E49" s="38">
        <v>2.0464624775912612</v>
      </c>
      <c r="F49" s="38">
        <v>0</v>
      </c>
      <c r="G49" s="39">
        <v>0</v>
      </c>
      <c r="H49" s="29"/>
      <c r="I49" s="40">
        <v>0.88673233101111715</v>
      </c>
      <c r="J49" s="41">
        <v>0</v>
      </c>
      <c r="K49" s="41">
        <v>0</v>
      </c>
      <c r="L49" s="41">
        <v>2.0304029227981446</v>
      </c>
      <c r="M49" s="41">
        <v>0</v>
      </c>
      <c r="N49" s="42">
        <v>0</v>
      </c>
      <c r="O49" s="29"/>
      <c r="P49" s="43">
        <f t="shared" si="2"/>
        <v>-7.8474709255450525E-3</v>
      </c>
      <c r="Q49" s="44">
        <f t="shared" si="2"/>
        <v>0</v>
      </c>
      <c r="R49" s="44">
        <f t="shared" si="2"/>
        <v>0</v>
      </c>
      <c r="S49" s="44">
        <f t="shared" si="2"/>
        <v>-7.8474709255451636E-3</v>
      </c>
      <c r="T49" s="44">
        <f t="shared" si="2"/>
        <v>0</v>
      </c>
      <c r="U49" s="45">
        <f t="shared" si="2"/>
        <v>0</v>
      </c>
    </row>
    <row r="50" spans="1:21" s="36" customFormat="1" ht="11.25">
      <c r="A50" s="64" t="s">
        <v>55</v>
      </c>
      <c r="B50" s="37">
        <v>0.94248899195248448</v>
      </c>
      <c r="C50" s="38">
        <v>7.7765574148467922E-2</v>
      </c>
      <c r="D50" s="38">
        <v>0</v>
      </c>
      <c r="E50" s="38">
        <v>2.0464624775912612</v>
      </c>
      <c r="F50" s="38">
        <v>0</v>
      </c>
      <c r="G50" s="39">
        <v>0</v>
      </c>
      <c r="H50" s="29"/>
      <c r="I50" s="40">
        <v>0.93509283699049106</v>
      </c>
      <c r="J50" s="41">
        <v>7.7155311066329502E-2</v>
      </c>
      <c r="K50" s="41">
        <v>0</v>
      </c>
      <c r="L50" s="41">
        <v>2.0304029227981446</v>
      </c>
      <c r="M50" s="41">
        <v>0</v>
      </c>
      <c r="N50" s="42">
        <v>0</v>
      </c>
      <c r="O50" s="29"/>
      <c r="P50" s="43">
        <f t="shared" si="2"/>
        <v>-7.8474709255450525E-3</v>
      </c>
      <c r="Q50" s="44">
        <f t="shared" si="2"/>
        <v>-7.8474709255450525E-3</v>
      </c>
      <c r="R50" s="44">
        <f t="shared" si="2"/>
        <v>0</v>
      </c>
      <c r="S50" s="44">
        <f t="shared" si="2"/>
        <v>-7.8474709255451636E-3</v>
      </c>
      <c r="T50" s="44">
        <f t="shared" si="2"/>
        <v>0</v>
      </c>
      <c r="U50" s="45">
        <f t="shared" si="2"/>
        <v>0</v>
      </c>
    </row>
    <row r="51" spans="1:21" s="36" customFormat="1" ht="11.25">
      <c r="A51" s="64" t="s">
        <v>56</v>
      </c>
      <c r="B51" s="37">
        <v>8.148641501681568E-2</v>
      </c>
      <c r="C51" s="38">
        <v>0</v>
      </c>
      <c r="D51" s="38">
        <v>0</v>
      </c>
      <c r="E51" s="38">
        <v>0</v>
      </c>
      <c r="F51" s="38">
        <v>0</v>
      </c>
      <c r="G51" s="39">
        <v>0</v>
      </c>
      <c r="H51" s="29"/>
      <c r="I51" s="40">
        <v>8.0846952744144315E-2</v>
      </c>
      <c r="J51" s="41">
        <v>0</v>
      </c>
      <c r="K51" s="41">
        <v>0</v>
      </c>
      <c r="L51" s="41">
        <v>0</v>
      </c>
      <c r="M51" s="41">
        <v>0</v>
      </c>
      <c r="N51" s="42">
        <v>0</v>
      </c>
      <c r="O51" s="29"/>
      <c r="P51" s="43">
        <f t="shared" si="2"/>
        <v>-7.8474709255451636E-3</v>
      </c>
      <c r="Q51" s="44">
        <f t="shared" si="2"/>
        <v>0</v>
      </c>
      <c r="R51" s="44">
        <f t="shared" si="2"/>
        <v>0</v>
      </c>
      <c r="S51" s="44">
        <f t="shared" si="2"/>
        <v>0</v>
      </c>
      <c r="T51" s="44">
        <f t="shared" si="2"/>
        <v>0</v>
      </c>
      <c r="U51" s="45">
        <f t="shared" si="2"/>
        <v>0</v>
      </c>
    </row>
    <row r="52" spans="1:21" s="36" customFormat="1" ht="11.25">
      <c r="A52" s="64" t="s">
        <v>57</v>
      </c>
      <c r="B52" s="37">
        <v>0.82751500912053921</v>
      </c>
      <c r="C52" s="38">
        <v>7.4416817366954963E-2</v>
      </c>
      <c r="D52" s="38">
        <v>0</v>
      </c>
      <c r="E52" s="38">
        <v>10.894622062522206</v>
      </c>
      <c r="F52" s="38">
        <v>0</v>
      </c>
      <c r="G52" s="39">
        <v>0</v>
      </c>
      <c r="H52" s="29"/>
      <c r="I52" s="40">
        <v>0.82102110914601356</v>
      </c>
      <c r="J52" s="41">
        <v>7.3832833556296176E-2</v>
      </c>
      <c r="K52" s="41">
        <v>0</v>
      </c>
      <c r="L52" s="41">
        <v>10.809126832641761</v>
      </c>
      <c r="M52" s="41">
        <v>0</v>
      </c>
      <c r="N52" s="42">
        <v>0</v>
      </c>
      <c r="O52" s="29"/>
      <c r="P52" s="43">
        <f t="shared" si="2"/>
        <v>-7.8474709255451636E-3</v>
      </c>
      <c r="Q52" s="44">
        <f t="shared" si="2"/>
        <v>-7.8474709255451636E-3</v>
      </c>
      <c r="R52" s="44">
        <f t="shared" si="2"/>
        <v>0</v>
      </c>
      <c r="S52" s="44">
        <f t="shared" si="2"/>
        <v>-7.8474709255450525E-3</v>
      </c>
      <c r="T52" s="44">
        <f t="shared" si="2"/>
        <v>0</v>
      </c>
      <c r="U52" s="45">
        <f t="shared" si="2"/>
        <v>0</v>
      </c>
    </row>
    <row r="53" spans="1:21" s="36" customFormat="1" ht="11.25">
      <c r="A53" s="64" t="s">
        <v>58</v>
      </c>
      <c r="B53" s="37">
        <v>7.9588786173958326</v>
      </c>
      <c r="C53" s="38">
        <v>7.6277237801128828E-2</v>
      </c>
      <c r="D53" s="38">
        <v>5.1347603983198924E-2</v>
      </c>
      <c r="E53" s="38">
        <v>2.8166765373392453</v>
      </c>
      <c r="F53" s="38">
        <v>0.78509742322137477</v>
      </c>
      <c r="G53" s="39">
        <v>0.13134568265267549</v>
      </c>
      <c r="H53" s="29"/>
      <c r="I53" s="40">
        <v>7.8964215488458755</v>
      </c>
      <c r="J53" s="41">
        <v>7.5678654395203576E-2</v>
      </c>
      <c r="K53" s="41">
        <v>5.0944655153844366E-2</v>
      </c>
      <c r="L53" s="41">
        <v>2.7945727501058104</v>
      </c>
      <c r="M53" s="41">
        <v>0.77893639401892456</v>
      </c>
      <c r="N53" s="42">
        <v>0.13031495122686274</v>
      </c>
      <c r="O53" s="29"/>
      <c r="P53" s="43">
        <f t="shared" si="2"/>
        <v>-7.8474709255451636E-3</v>
      </c>
      <c r="Q53" s="44">
        <f t="shared" si="2"/>
        <v>-7.8474709255451636E-3</v>
      </c>
      <c r="R53" s="44">
        <f t="shared" si="2"/>
        <v>-7.8474709255450525E-3</v>
      </c>
      <c r="S53" s="44">
        <f t="shared" si="2"/>
        <v>-7.8474709255451636E-3</v>
      </c>
      <c r="T53" s="44">
        <f t="shared" si="2"/>
        <v>-7.8474709255451636E-3</v>
      </c>
      <c r="U53" s="45">
        <f t="shared" si="2"/>
        <v>-7.8474709255451636E-3</v>
      </c>
    </row>
    <row r="54" spans="1:21" s="36" customFormat="1" ht="11.25">
      <c r="A54" s="64" t="s">
        <v>59</v>
      </c>
      <c r="B54" s="37">
        <v>11.472379612558743</v>
      </c>
      <c r="C54" s="38">
        <v>6.7869934433060108E-2</v>
      </c>
      <c r="D54" s="38">
        <v>5.7246814260928959E-2</v>
      </c>
      <c r="E54" s="38">
        <v>3.2754620530737704</v>
      </c>
      <c r="F54" s="38">
        <v>1.3455952218032785</v>
      </c>
      <c r="G54" s="39">
        <v>0.17528148284016393</v>
      </c>
      <c r="H54" s="29"/>
      <c r="I54" s="40">
        <v>11.382350447102372</v>
      </c>
      <c r="J54" s="41">
        <v>6.7337327095878016E-2</v>
      </c>
      <c r="K54" s="41">
        <v>5.6797571550436243E-2</v>
      </c>
      <c r="L54" s="41">
        <v>3.2497579598445476</v>
      </c>
      <c r="M54" s="41">
        <v>1.3350357024226249</v>
      </c>
      <c r="N54" s="42">
        <v>0.17390596649978932</v>
      </c>
      <c r="O54" s="29"/>
      <c r="P54" s="43">
        <f t="shared" si="2"/>
        <v>-7.8474709255451636E-3</v>
      </c>
      <c r="Q54" s="44">
        <f t="shared" si="2"/>
        <v>-7.8474709255451636E-3</v>
      </c>
      <c r="R54" s="44">
        <f t="shared" si="2"/>
        <v>-7.8474709255450525E-3</v>
      </c>
      <c r="S54" s="44">
        <f t="shared" si="2"/>
        <v>-7.8474709255451636E-3</v>
      </c>
      <c r="T54" s="44">
        <f t="shared" si="2"/>
        <v>-7.8474709255450525E-3</v>
      </c>
      <c r="U54" s="45">
        <f t="shared" si="2"/>
        <v>-7.8474709255450525E-3</v>
      </c>
    </row>
    <row r="55" spans="1:21" s="36" customFormat="1" ht="11.25">
      <c r="A55" s="64" t="s">
        <v>60</v>
      </c>
      <c r="B55" s="37">
        <v>11.301099469064173</v>
      </c>
      <c r="C55" s="38">
        <v>2.7649640880944824E-2</v>
      </c>
      <c r="D55" s="38">
        <v>4.0091979277369995E-2</v>
      </c>
      <c r="E55" s="38">
        <v>44.847717508892501</v>
      </c>
      <c r="F55" s="38">
        <v>1.1751097374401549</v>
      </c>
      <c r="G55" s="39">
        <v>0.16451536324162169</v>
      </c>
      <c r="H55" s="29"/>
      <c r="I55" s="40">
        <v>11.212414419554001</v>
      </c>
      <c r="J55" s="41">
        <v>2.7432661128029851E-2</v>
      </c>
      <c r="K55" s="41">
        <v>3.9777358635643287E-2</v>
      </c>
      <c r="L55" s="41">
        <v>44.495776349664411</v>
      </c>
      <c r="M55" s="41">
        <v>1.1658880979412685</v>
      </c>
      <c r="N55" s="42">
        <v>0.16322433371177761</v>
      </c>
      <c r="O55" s="29"/>
      <c r="P55" s="43">
        <f t="shared" si="2"/>
        <v>-7.8474709255449415E-3</v>
      </c>
      <c r="Q55" s="44">
        <f t="shared" si="2"/>
        <v>-7.8474709255449415E-3</v>
      </c>
      <c r="R55" s="44">
        <f t="shared" si="2"/>
        <v>-7.8474709255448305E-3</v>
      </c>
      <c r="S55" s="44">
        <f t="shared" si="2"/>
        <v>-7.8474709255450525E-3</v>
      </c>
      <c r="T55" s="44">
        <f t="shared" si="2"/>
        <v>-7.8474709255450525E-3</v>
      </c>
      <c r="U55" s="45">
        <f t="shared" si="2"/>
        <v>-7.8474709255449415E-3</v>
      </c>
    </row>
    <row r="56" spans="1:21" s="36" customFormat="1" ht="11.25">
      <c r="A56" s="64" t="s">
        <v>61</v>
      </c>
      <c r="B56" s="37">
        <v>1.1196010172858373</v>
      </c>
      <c r="C56" s="38">
        <v>0</v>
      </c>
      <c r="D56" s="38">
        <v>0</v>
      </c>
      <c r="E56" s="38">
        <v>0</v>
      </c>
      <c r="F56" s="38">
        <v>0</v>
      </c>
      <c r="G56" s="39">
        <v>0</v>
      </c>
      <c r="H56" s="29"/>
      <c r="I56" s="40">
        <v>1.1108149808544758</v>
      </c>
      <c r="J56" s="41">
        <v>0</v>
      </c>
      <c r="K56" s="41">
        <v>0</v>
      </c>
      <c r="L56" s="41">
        <v>0</v>
      </c>
      <c r="M56" s="41">
        <v>0</v>
      </c>
      <c r="N56" s="42">
        <v>0</v>
      </c>
      <c r="O56" s="29"/>
      <c r="P56" s="43">
        <f t="shared" si="2"/>
        <v>-7.8474709255451636E-3</v>
      </c>
      <c r="Q56" s="44">
        <f t="shared" si="2"/>
        <v>0</v>
      </c>
      <c r="R56" s="44">
        <f t="shared" si="2"/>
        <v>0</v>
      </c>
      <c r="S56" s="44">
        <f t="shared" si="2"/>
        <v>0</v>
      </c>
      <c r="T56" s="44">
        <f t="shared" si="2"/>
        <v>0</v>
      </c>
      <c r="U56" s="45">
        <f t="shared" si="2"/>
        <v>0</v>
      </c>
    </row>
    <row r="57" spans="1:21" s="36" customFormat="1" ht="11.25">
      <c r="A57" s="64" t="s">
        <v>62</v>
      </c>
      <c r="B57" s="37">
        <v>17.396047311786226</v>
      </c>
      <c r="C57" s="38">
        <v>0.46622136080397275</v>
      </c>
      <c r="D57" s="38">
        <v>0.35757280744821857</v>
      </c>
      <c r="E57" s="38">
        <v>0</v>
      </c>
      <c r="F57" s="38">
        <v>0</v>
      </c>
      <c r="G57" s="39">
        <v>0</v>
      </c>
      <c r="H57" s="29"/>
      <c r="I57" s="40">
        <v>17.259901500455356</v>
      </c>
      <c r="J57" s="41">
        <v>0.46256270223019547</v>
      </c>
      <c r="K57" s="41">
        <v>0.3547667652380031</v>
      </c>
      <c r="L57" s="41">
        <v>0</v>
      </c>
      <c r="M57" s="41">
        <v>0</v>
      </c>
      <c r="N57" s="42">
        <v>0</v>
      </c>
      <c r="O57" s="29"/>
      <c r="P57" s="43">
        <f t="shared" si="2"/>
        <v>-7.8262497733394554E-3</v>
      </c>
      <c r="Q57" s="44">
        <f t="shared" si="2"/>
        <v>-7.8474709255451636E-3</v>
      </c>
      <c r="R57" s="44">
        <f t="shared" si="2"/>
        <v>-7.8474709255451636E-3</v>
      </c>
      <c r="S57" s="44">
        <f t="shared" si="2"/>
        <v>0</v>
      </c>
      <c r="T57" s="44">
        <f t="shared" si="2"/>
        <v>0</v>
      </c>
      <c r="U57" s="45">
        <f t="shared" si="2"/>
        <v>0</v>
      </c>
    </row>
    <row r="58" spans="1:21" s="36" customFormat="1" ht="11.25">
      <c r="A58" s="64" t="s">
        <v>63</v>
      </c>
      <c r="B58" s="37">
        <v>-0.55100000000000005</v>
      </c>
      <c r="C58" s="38">
        <v>0</v>
      </c>
      <c r="D58" s="38">
        <v>0</v>
      </c>
      <c r="E58" s="38">
        <v>0</v>
      </c>
      <c r="F58" s="38">
        <v>0</v>
      </c>
      <c r="G58" s="39">
        <v>0</v>
      </c>
      <c r="H58" s="29"/>
      <c r="I58" s="40">
        <v>-0.55100000000000005</v>
      </c>
      <c r="J58" s="41">
        <v>0</v>
      </c>
      <c r="K58" s="41">
        <v>0</v>
      </c>
      <c r="L58" s="41">
        <v>0</v>
      </c>
      <c r="M58" s="41">
        <v>0</v>
      </c>
      <c r="N58" s="42">
        <v>0</v>
      </c>
      <c r="O58" s="29"/>
      <c r="P58" s="43">
        <f t="shared" si="2"/>
        <v>0</v>
      </c>
      <c r="Q58" s="44">
        <f t="shared" si="2"/>
        <v>0</v>
      </c>
      <c r="R58" s="44">
        <f t="shared" si="2"/>
        <v>0</v>
      </c>
      <c r="S58" s="44">
        <f t="shared" si="2"/>
        <v>0</v>
      </c>
      <c r="T58" s="44">
        <f t="shared" si="2"/>
        <v>0</v>
      </c>
      <c r="U58" s="45">
        <f t="shared" si="2"/>
        <v>0</v>
      </c>
    </row>
    <row r="59" spans="1:21" s="36" customFormat="1" ht="11.25">
      <c r="A59" s="64" t="s">
        <v>64</v>
      </c>
      <c r="B59" s="37">
        <v>-0.505</v>
      </c>
      <c r="C59" s="38">
        <v>0</v>
      </c>
      <c r="D59" s="38">
        <v>0</v>
      </c>
      <c r="E59" s="38">
        <v>0</v>
      </c>
      <c r="F59" s="38">
        <v>0</v>
      </c>
      <c r="G59" s="39">
        <v>0</v>
      </c>
      <c r="H59" s="29"/>
      <c r="I59" s="40">
        <v>-0.505</v>
      </c>
      <c r="J59" s="41">
        <v>0</v>
      </c>
      <c r="K59" s="41">
        <v>0</v>
      </c>
      <c r="L59" s="41">
        <v>0</v>
      </c>
      <c r="M59" s="41">
        <v>0</v>
      </c>
      <c r="N59" s="42">
        <v>0</v>
      </c>
      <c r="O59" s="29"/>
      <c r="P59" s="43">
        <f t="shared" si="2"/>
        <v>0</v>
      </c>
      <c r="Q59" s="44">
        <f t="shared" si="2"/>
        <v>0</v>
      </c>
      <c r="R59" s="44">
        <f t="shared" si="2"/>
        <v>0</v>
      </c>
      <c r="S59" s="44">
        <f t="shared" si="2"/>
        <v>0</v>
      </c>
      <c r="T59" s="44">
        <f t="shared" si="2"/>
        <v>0</v>
      </c>
      <c r="U59" s="45">
        <f t="shared" si="2"/>
        <v>0</v>
      </c>
    </row>
    <row r="60" spans="1:21" s="36" customFormat="1" ht="11.25">
      <c r="A60" s="64" t="s">
        <v>65</v>
      </c>
      <c r="B60" s="37">
        <v>-0.55100000000000005</v>
      </c>
      <c r="C60" s="38">
        <v>0</v>
      </c>
      <c r="D60" s="38">
        <v>0</v>
      </c>
      <c r="E60" s="38">
        <v>0</v>
      </c>
      <c r="F60" s="38">
        <v>0</v>
      </c>
      <c r="G60" s="39">
        <v>0.13700000000000001</v>
      </c>
      <c r="H60" s="29"/>
      <c r="I60" s="40">
        <v>-0.55100000000000005</v>
      </c>
      <c r="J60" s="41">
        <v>0</v>
      </c>
      <c r="K60" s="41">
        <v>0</v>
      </c>
      <c r="L60" s="41">
        <v>0</v>
      </c>
      <c r="M60" s="41">
        <v>0</v>
      </c>
      <c r="N60" s="42">
        <v>0.13700000000000001</v>
      </c>
      <c r="O60" s="29"/>
      <c r="P60" s="43">
        <f t="shared" si="2"/>
        <v>0</v>
      </c>
      <c r="Q60" s="44">
        <f t="shared" si="2"/>
        <v>0</v>
      </c>
      <c r="R60" s="44">
        <f t="shared" si="2"/>
        <v>0</v>
      </c>
      <c r="S60" s="44">
        <f t="shared" si="2"/>
        <v>0</v>
      </c>
      <c r="T60" s="44">
        <f t="shared" si="2"/>
        <v>0</v>
      </c>
      <c r="U60" s="45">
        <f t="shared" si="2"/>
        <v>0</v>
      </c>
    </row>
    <row r="61" spans="1:21" s="36" customFormat="1" ht="11.25">
      <c r="A61" s="64" t="s">
        <v>66</v>
      </c>
      <c r="B61" s="37">
        <v>-6.633</v>
      </c>
      <c r="C61" s="38">
        <v>-0.214</v>
      </c>
      <c r="D61" s="38">
        <v>-0.13200000000000001</v>
      </c>
      <c r="E61" s="38">
        <v>0</v>
      </c>
      <c r="F61" s="38">
        <v>0</v>
      </c>
      <c r="G61" s="39">
        <v>0.13700000000000001</v>
      </c>
      <c r="H61" s="29"/>
      <c r="I61" s="40">
        <v>-6.633</v>
      </c>
      <c r="J61" s="41">
        <v>-0.214</v>
      </c>
      <c r="K61" s="41">
        <v>-0.13200000000000001</v>
      </c>
      <c r="L61" s="41">
        <v>0</v>
      </c>
      <c r="M61" s="41">
        <v>0</v>
      </c>
      <c r="N61" s="42">
        <v>0.13700000000000001</v>
      </c>
      <c r="O61" s="29"/>
      <c r="P61" s="43">
        <f t="shared" si="2"/>
        <v>0</v>
      </c>
      <c r="Q61" s="44">
        <f t="shared" si="2"/>
        <v>0</v>
      </c>
      <c r="R61" s="44">
        <f t="shared" si="2"/>
        <v>0</v>
      </c>
      <c r="S61" s="44">
        <f t="shared" si="2"/>
        <v>0</v>
      </c>
      <c r="T61" s="44">
        <f t="shared" si="2"/>
        <v>0</v>
      </c>
      <c r="U61" s="45">
        <f t="shared" si="2"/>
        <v>0</v>
      </c>
    </row>
    <row r="62" spans="1:21" s="36" customFormat="1" ht="11.25">
      <c r="A62" s="64" t="s">
        <v>67</v>
      </c>
      <c r="B62" s="37">
        <v>-0.505</v>
      </c>
      <c r="C62" s="38">
        <v>0</v>
      </c>
      <c r="D62" s="38">
        <v>0</v>
      </c>
      <c r="E62" s="38">
        <v>0</v>
      </c>
      <c r="F62" s="38">
        <v>0</v>
      </c>
      <c r="G62" s="39">
        <v>0.11799999999999999</v>
      </c>
      <c r="H62" s="29"/>
      <c r="I62" s="40">
        <v>-0.505</v>
      </c>
      <c r="J62" s="41">
        <v>0</v>
      </c>
      <c r="K62" s="41">
        <v>0</v>
      </c>
      <c r="L62" s="41">
        <v>0</v>
      </c>
      <c r="M62" s="41">
        <v>0</v>
      </c>
      <c r="N62" s="42">
        <v>0.11799999999999999</v>
      </c>
      <c r="O62" s="29"/>
      <c r="P62" s="43">
        <f t="shared" si="2"/>
        <v>0</v>
      </c>
      <c r="Q62" s="44">
        <f t="shared" si="2"/>
        <v>0</v>
      </c>
      <c r="R62" s="44">
        <f t="shared" si="2"/>
        <v>0</v>
      </c>
      <c r="S62" s="44">
        <f t="shared" si="2"/>
        <v>0</v>
      </c>
      <c r="T62" s="44">
        <f t="shared" si="2"/>
        <v>0</v>
      </c>
      <c r="U62" s="45">
        <f t="shared" si="2"/>
        <v>0</v>
      </c>
    </row>
    <row r="63" spans="1:21" s="36" customFormat="1" ht="11.25">
      <c r="A63" s="64" t="s">
        <v>68</v>
      </c>
      <c r="B63" s="37">
        <v>-6.2050000000000001</v>
      </c>
      <c r="C63" s="38">
        <v>-0.18099999999999999</v>
      </c>
      <c r="D63" s="38">
        <v>-0.11700000000000001</v>
      </c>
      <c r="E63" s="38">
        <v>0</v>
      </c>
      <c r="F63" s="38">
        <v>0</v>
      </c>
      <c r="G63" s="39">
        <v>0.11799999999999999</v>
      </c>
      <c r="H63" s="29"/>
      <c r="I63" s="40">
        <v>-6.2050000000000001</v>
      </c>
      <c r="J63" s="41">
        <v>-0.18099999999999999</v>
      </c>
      <c r="K63" s="41">
        <v>-0.11700000000000001</v>
      </c>
      <c r="L63" s="41">
        <v>0</v>
      </c>
      <c r="M63" s="41">
        <v>0</v>
      </c>
      <c r="N63" s="42">
        <v>0.11799999999999999</v>
      </c>
      <c r="O63" s="29"/>
      <c r="P63" s="43">
        <f t="shared" si="2"/>
        <v>0</v>
      </c>
      <c r="Q63" s="44">
        <f t="shared" si="2"/>
        <v>0</v>
      </c>
      <c r="R63" s="44">
        <f t="shared" si="2"/>
        <v>0</v>
      </c>
      <c r="S63" s="44">
        <f t="shared" si="2"/>
        <v>0</v>
      </c>
      <c r="T63" s="44">
        <f t="shared" si="2"/>
        <v>0</v>
      </c>
      <c r="U63" s="45">
        <f t="shared" si="2"/>
        <v>0</v>
      </c>
    </row>
    <row r="64" spans="1:21" s="36" customFormat="1" ht="11.25">
      <c r="A64" s="64" t="s">
        <v>69</v>
      </c>
      <c r="B64" s="37">
        <v>-0.32400000000000001</v>
      </c>
      <c r="C64" s="38">
        <v>0</v>
      </c>
      <c r="D64" s="38">
        <v>0</v>
      </c>
      <c r="E64" s="38">
        <v>0</v>
      </c>
      <c r="F64" s="38">
        <v>0</v>
      </c>
      <c r="G64" s="39">
        <v>8.5999999999999993E-2</v>
      </c>
      <c r="H64" s="29"/>
      <c r="I64" s="40">
        <v>-0.32400000000000001</v>
      </c>
      <c r="J64" s="41">
        <v>0</v>
      </c>
      <c r="K64" s="41">
        <v>0</v>
      </c>
      <c r="L64" s="41">
        <v>0</v>
      </c>
      <c r="M64" s="41">
        <v>0</v>
      </c>
      <c r="N64" s="42">
        <v>8.5999999999999993E-2</v>
      </c>
      <c r="O64" s="29"/>
      <c r="P64" s="43">
        <f t="shared" si="2"/>
        <v>0</v>
      </c>
      <c r="Q64" s="44">
        <f t="shared" si="2"/>
        <v>0</v>
      </c>
      <c r="R64" s="44">
        <f t="shared" si="2"/>
        <v>0</v>
      </c>
      <c r="S64" s="44">
        <f t="shared" si="2"/>
        <v>0</v>
      </c>
      <c r="T64" s="44">
        <f t="shared" si="2"/>
        <v>0</v>
      </c>
      <c r="U64" s="45">
        <f t="shared" si="2"/>
        <v>0</v>
      </c>
    </row>
    <row r="65" spans="1:21" s="36" customFormat="1" ht="12" thickBot="1">
      <c r="A65" s="65" t="s">
        <v>70</v>
      </c>
      <c r="B65" s="47">
        <v>-4.4710000000000001</v>
      </c>
      <c r="C65" s="48">
        <v>-5.8999999999999997E-2</v>
      </c>
      <c r="D65" s="48">
        <v>-6.3E-2</v>
      </c>
      <c r="E65" s="48">
        <v>0</v>
      </c>
      <c r="F65" s="48">
        <v>0</v>
      </c>
      <c r="G65" s="49">
        <v>8.5999999999999993E-2</v>
      </c>
      <c r="H65" s="29"/>
      <c r="I65" s="50">
        <v>-4.4710000000000001</v>
      </c>
      <c r="J65" s="51">
        <v>-5.8999999999999997E-2</v>
      </c>
      <c r="K65" s="51">
        <v>-6.3E-2</v>
      </c>
      <c r="L65" s="51">
        <v>0</v>
      </c>
      <c r="M65" s="51">
        <v>0</v>
      </c>
      <c r="N65" s="52">
        <v>8.5999999999999993E-2</v>
      </c>
      <c r="O65" s="29"/>
      <c r="P65" s="53">
        <f t="shared" si="2"/>
        <v>0</v>
      </c>
      <c r="Q65" s="54">
        <f t="shared" si="2"/>
        <v>0</v>
      </c>
      <c r="R65" s="54">
        <f t="shared" si="2"/>
        <v>0</v>
      </c>
      <c r="S65" s="54">
        <f t="shared" si="2"/>
        <v>0</v>
      </c>
      <c r="T65" s="54">
        <f t="shared" si="2"/>
        <v>0</v>
      </c>
      <c r="U65" s="55">
        <f t="shared" si="2"/>
        <v>0</v>
      </c>
    </row>
    <row r="66" spans="1:21" ht="13.5" thickTop="1">
      <c r="H66" s="12"/>
      <c r="O66" s="12"/>
    </row>
    <row r="67" spans="1:21">
      <c r="A67" s="66"/>
      <c r="H67" s="12"/>
    </row>
    <row r="68" spans="1:21">
      <c r="H68" s="12"/>
    </row>
    <row r="69" spans="1:21">
      <c r="H69" s="12"/>
    </row>
    <row r="70" spans="1:21">
      <c r="H70" s="12"/>
    </row>
    <row r="71" spans="1:21">
      <c r="H71" s="12"/>
    </row>
    <row r="72" spans="1:21">
      <c r="H72" s="12"/>
    </row>
    <row r="73" spans="1:21">
      <c r="H73" s="12"/>
    </row>
    <row r="74" spans="1:21">
      <c r="H74" s="12"/>
    </row>
    <row r="75" spans="1:21">
      <c r="H75" s="12"/>
    </row>
    <row r="76" spans="1:21">
      <c r="H76" s="12"/>
    </row>
    <row r="77" spans="1:21">
      <c r="H77" s="12"/>
    </row>
    <row r="78" spans="1:21">
      <c r="H78" s="12"/>
    </row>
    <row r="79" spans="1:21">
      <c r="H79" s="12"/>
    </row>
    <row r="80" spans="1:21">
      <c r="H80" s="12"/>
    </row>
    <row r="81" spans="8:8">
      <c r="H81" s="12"/>
    </row>
    <row r="82" spans="8:8">
      <c r="H82" s="12"/>
    </row>
    <row r="83" spans="8:8">
      <c r="H83" s="12"/>
    </row>
    <row r="84" spans="8:8">
      <c r="H84" s="12"/>
    </row>
    <row r="85" spans="8:8">
      <c r="H85" s="12"/>
    </row>
    <row r="86" spans="8:8">
      <c r="H86" s="12"/>
    </row>
    <row r="87" spans="8:8">
      <c r="H87" s="12"/>
    </row>
    <row r="88" spans="8:8">
      <c r="H88" s="12"/>
    </row>
    <row r="89" spans="8:8">
      <c r="H89" s="12"/>
    </row>
    <row r="90" spans="8:8">
      <c r="H90" s="12"/>
    </row>
    <row r="91" spans="8:8">
      <c r="H91" s="12"/>
    </row>
    <row r="92" spans="8:8">
      <c r="H92" s="12"/>
    </row>
    <row r="93" spans="8:8">
      <c r="H93" s="12"/>
    </row>
    <row r="94" spans="8:8">
      <c r="H94" s="12"/>
    </row>
    <row r="95" spans="8:8">
      <c r="H95" s="12"/>
    </row>
    <row r="96" spans="8:8">
      <c r="H96" s="12"/>
    </row>
    <row r="97" spans="8:8">
      <c r="H97" s="12"/>
    </row>
    <row r="98" spans="8:8">
      <c r="H98" s="12"/>
    </row>
    <row r="99" spans="8:8">
      <c r="H99" s="12"/>
    </row>
  </sheetData>
  <mergeCells count="5">
    <mergeCell ref="B2:G2"/>
    <mergeCell ref="A4:A5"/>
    <mergeCell ref="B4:G4"/>
    <mergeCell ref="I4:N4"/>
    <mergeCell ref="P4:U4"/>
  </mergeCells>
  <conditionalFormatting sqref="I33:O65 I6:O30">
    <cfRule type="cellIs" dxfId="27" priority="2" stopIfTrue="1" operator="equal">
      <formula>0</formula>
    </cfRule>
  </conditionalFormatting>
  <conditionalFormatting sqref="B33:H65 B6:H30 P6:U30 P33:U65">
    <cfRule type="cellIs" dxfId="26" priority="1" stopIfTrue="1" operator="equal">
      <formula>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U99"/>
  <sheetViews>
    <sheetView topLeftCell="E4" workbookViewId="0">
      <selection activeCell="I6" sqref="I6:N30"/>
    </sheetView>
  </sheetViews>
  <sheetFormatPr defaultRowHeight="12.75"/>
  <cols>
    <col min="1" max="1" width="40.28515625" style="11" bestFit="1" customWidth="1"/>
    <col min="2" max="2" width="8" style="11" bestFit="1" customWidth="1"/>
    <col min="3" max="7" width="11.140625" style="11" customWidth="1"/>
    <col min="8" max="8" width="1.5703125" style="11" customWidth="1"/>
    <col min="9" max="14" width="11.140625" style="11" customWidth="1"/>
    <col min="15" max="15" width="1.42578125" style="11" customWidth="1"/>
    <col min="16" max="21" width="11.140625" style="11" customWidth="1"/>
    <col min="22" max="256" width="9.140625" style="11"/>
    <col min="257" max="257" width="40.28515625" style="11" bestFit="1" customWidth="1"/>
    <col min="258" max="258" width="8" style="11" bestFit="1" customWidth="1"/>
    <col min="259" max="263" width="11.140625" style="11" customWidth="1"/>
    <col min="264" max="264" width="1.5703125" style="11" customWidth="1"/>
    <col min="265" max="270" width="11.140625" style="11" customWidth="1"/>
    <col min="271" max="271" width="1.42578125" style="11" customWidth="1"/>
    <col min="272" max="277" width="11.140625" style="11" customWidth="1"/>
    <col min="278" max="512" width="9.140625" style="11"/>
    <col min="513" max="513" width="40.28515625" style="11" bestFit="1" customWidth="1"/>
    <col min="514" max="514" width="8" style="11" bestFit="1" customWidth="1"/>
    <col min="515" max="519" width="11.140625" style="11" customWidth="1"/>
    <col min="520" max="520" width="1.5703125" style="11" customWidth="1"/>
    <col min="521" max="526" width="11.140625" style="11" customWidth="1"/>
    <col min="527" max="527" width="1.42578125" style="11" customWidth="1"/>
    <col min="528" max="533" width="11.140625" style="11" customWidth="1"/>
    <col min="534" max="768" width="9.140625" style="11"/>
    <col min="769" max="769" width="40.28515625" style="11" bestFit="1" customWidth="1"/>
    <col min="770" max="770" width="8" style="11" bestFit="1" customWidth="1"/>
    <col min="771" max="775" width="11.140625" style="11" customWidth="1"/>
    <col min="776" max="776" width="1.5703125" style="11" customWidth="1"/>
    <col min="777" max="782" width="11.140625" style="11" customWidth="1"/>
    <col min="783" max="783" width="1.42578125" style="11" customWidth="1"/>
    <col min="784" max="789" width="11.140625" style="11" customWidth="1"/>
    <col min="790" max="1024" width="9.140625" style="11"/>
    <col min="1025" max="1025" width="40.28515625" style="11" bestFit="1" customWidth="1"/>
    <col min="1026" max="1026" width="8" style="11" bestFit="1" customWidth="1"/>
    <col min="1027" max="1031" width="11.140625" style="11" customWidth="1"/>
    <col min="1032" max="1032" width="1.5703125" style="11" customWidth="1"/>
    <col min="1033" max="1038" width="11.140625" style="11" customWidth="1"/>
    <col min="1039" max="1039" width="1.42578125" style="11" customWidth="1"/>
    <col min="1040" max="1045" width="11.140625" style="11" customWidth="1"/>
    <col min="1046" max="1280" width="9.140625" style="11"/>
    <col min="1281" max="1281" width="40.28515625" style="11" bestFit="1" customWidth="1"/>
    <col min="1282" max="1282" width="8" style="11" bestFit="1" customWidth="1"/>
    <col min="1283" max="1287" width="11.140625" style="11" customWidth="1"/>
    <col min="1288" max="1288" width="1.5703125" style="11" customWidth="1"/>
    <col min="1289" max="1294" width="11.140625" style="11" customWidth="1"/>
    <col min="1295" max="1295" width="1.42578125" style="11" customWidth="1"/>
    <col min="1296" max="1301" width="11.140625" style="11" customWidth="1"/>
    <col min="1302" max="1536" width="9.140625" style="11"/>
    <col min="1537" max="1537" width="40.28515625" style="11" bestFit="1" customWidth="1"/>
    <col min="1538" max="1538" width="8" style="11" bestFit="1" customWidth="1"/>
    <col min="1539" max="1543" width="11.140625" style="11" customWidth="1"/>
    <col min="1544" max="1544" width="1.5703125" style="11" customWidth="1"/>
    <col min="1545" max="1550" width="11.140625" style="11" customWidth="1"/>
    <col min="1551" max="1551" width="1.42578125" style="11" customWidth="1"/>
    <col min="1552" max="1557" width="11.140625" style="11" customWidth="1"/>
    <col min="1558" max="1792" width="9.140625" style="11"/>
    <col min="1793" max="1793" width="40.28515625" style="11" bestFit="1" customWidth="1"/>
    <col min="1794" max="1794" width="8" style="11" bestFit="1" customWidth="1"/>
    <col min="1795" max="1799" width="11.140625" style="11" customWidth="1"/>
    <col min="1800" max="1800" width="1.5703125" style="11" customWidth="1"/>
    <col min="1801" max="1806" width="11.140625" style="11" customWidth="1"/>
    <col min="1807" max="1807" width="1.42578125" style="11" customWidth="1"/>
    <col min="1808" max="1813" width="11.140625" style="11" customWidth="1"/>
    <col min="1814" max="2048" width="9.140625" style="11"/>
    <col min="2049" max="2049" width="40.28515625" style="11" bestFit="1" customWidth="1"/>
    <col min="2050" max="2050" width="8" style="11" bestFit="1" customWidth="1"/>
    <col min="2051" max="2055" width="11.140625" style="11" customWidth="1"/>
    <col min="2056" max="2056" width="1.5703125" style="11" customWidth="1"/>
    <col min="2057" max="2062" width="11.140625" style="11" customWidth="1"/>
    <col min="2063" max="2063" width="1.42578125" style="11" customWidth="1"/>
    <col min="2064" max="2069" width="11.140625" style="11" customWidth="1"/>
    <col min="2070" max="2304" width="9.140625" style="11"/>
    <col min="2305" max="2305" width="40.28515625" style="11" bestFit="1" customWidth="1"/>
    <col min="2306" max="2306" width="8" style="11" bestFit="1" customWidth="1"/>
    <col min="2307" max="2311" width="11.140625" style="11" customWidth="1"/>
    <col min="2312" max="2312" width="1.5703125" style="11" customWidth="1"/>
    <col min="2313" max="2318" width="11.140625" style="11" customWidth="1"/>
    <col min="2319" max="2319" width="1.42578125" style="11" customWidth="1"/>
    <col min="2320" max="2325" width="11.140625" style="11" customWidth="1"/>
    <col min="2326" max="2560" width="9.140625" style="11"/>
    <col min="2561" max="2561" width="40.28515625" style="11" bestFit="1" customWidth="1"/>
    <col min="2562" max="2562" width="8" style="11" bestFit="1" customWidth="1"/>
    <col min="2563" max="2567" width="11.140625" style="11" customWidth="1"/>
    <col min="2568" max="2568" width="1.5703125" style="11" customWidth="1"/>
    <col min="2569" max="2574" width="11.140625" style="11" customWidth="1"/>
    <col min="2575" max="2575" width="1.42578125" style="11" customWidth="1"/>
    <col min="2576" max="2581" width="11.140625" style="11" customWidth="1"/>
    <col min="2582" max="2816" width="9.140625" style="11"/>
    <col min="2817" max="2817" width="40.28515625" style="11" bestFit="1" customWidth="1"/>
    <col min="2818" max="2818" width="8" style="11" bestFit="1" customWidth="1"/>
    <col min="2819" max="2823" width="11.140625" style="11" customWidth="1"/>
    <col min="2824" max="2824" width="1.5703125" style="11" customWidth="1"/>
    <col min="2825" max="2830" width="11.140625" style="11" customWidth="1"/>
    <col min="2831" max="2831" width="1.42578125" style="11" customWidth="1"/>
    <col min="2832" max="2837" width="11.140625" style="11" customWidth="1"/>
    <col min="2838" max="3072" width="9.140625" style="11"/>
    <col min="3073" max="3073" width="40.28515625" style="11" bestFit="1" customWidth="1"/>
    <col min="3074" max="3074" width="8" style="11" bestFit="1" customWidth="1"/>
    <col min="3075" max="3079" width="11.140625" style="11" customWidth="1"/>
    <col min="3080" max="3080" width="1.5703125" style="11" customWidth="1"/>
    <col min="3081" max="3086" width="11.140625" style="11" customWidth="1"/>
    <col min="3087" max="3087" width="1.42578125" style="11" customWidth="1"/>
    <col min="3088" max="3093" width="11.140625" style="11" customWidth="1"/>
    <col min="3094" max="3328" width="9.140625" style="11"/>
    <col min="3329" max="3329" width="40.28515625" style="11" bestFit="1" customWidth="1"/>
    <col min="3330" max="3330" width="8" style="11" bestFit="1" customWidth="1"/>
    <col min="3331" max="3335" width="11.140625" style="11" customWidth="1"/>
    <col min="3336" max="3336" width="1.5703125" style="11" customWidth="1"/>
    <col min="3337" max="3342" width="11.140625" style="11" customWidth="1"/>
    <col min="3343" max="3343" width="1.42578125" style="11" customWidth="1"/>
    <col min="3344" max="3349" width="11.140625" style="11" customWidth="1"/>
    <col min="3350" max="3584" width="9.140625" style="11"/>
    <col min="3585" max="3585" width="40.28515625" style="11" bestFit="1" customWidth="1"/>
    <col min="3586" max="3586" width="8" style="11" bestFit="1" customWidth="1"/>
    <col min="3587" max="3591" width="11.140625" style="11" customWidth="1"/>
    <col min="3592" max="3592" width="1.5703125" style="11" customWidth="1"/>
    <col min="3593" max="3598" width="11.140625" style="11" customWidth="1"/>
    <col min="3599" max="3599" width="1.42578125" style="11" customWidth="1"/>
    <col min="3600" max="3605" width="11.140625" style="11" customWidth="1"/>
    <col min="3606" max="3840" width="9.140625" style="11"/>
    <col min="3841" max="3841" width="40.28515625" style="11" bestFit="1" customWidth="1"/>
    <col min="3842" max="3842" width="8" style="11" bestFit="1" customWidth="1"/>
    <col min="3843" max="3847" width="11.140625" style="11" customWidth="1"/>
    <col min="3848" max="3848" width="1.5703125" style="11" customWidth="1"/>
    <col min="3849" max="3854" width="11.140625" style="11" customWidth="1"/>
    <col min="3855" max="3855" width="1.42578125" style="11" customWidth="1"/>
    <col min="3856" max="3861" width="11.140625" style="11" customWidth="1"/>
    <col min="3862" max="4096" width="9.140625" style="11"/>
    <col min="4097" max="4097" width="40.28515625" style="11" bestFit="1" customWidth="1"/>
    <col min="4098" max="4098" width="8" style="11" bestFit="1" customWidth="1"/>
    <col min="4099" max="4103" width="11.140625" style="11" customWidth="1"/>
    <col min="4104" max="4104" width="1.5703125" style="11" customWidth="1"/>
    <col min="4105" max="4110" width="11.140625" style="11" customWidth="1"/>
    <col min="4111" max="4111" width="1.42578125" style="11" customWidth="1"/>
    <col min="4112" max="4117" width="11.140625" style="11" customWidth="1"/>
    <col min="4118" max="4352" width="9.140625" style="11"/>
    <col min="4353" max="4353" width="40.28515625" style="11" bestFit="1" customWidth="1"/>
    <col min="4354" max="4354" width="8" style="11" bestFit="1" customWidth="1"/>
    <col min="4355" max="4359" width="11.140625" style="11" customWidth="1"/>
    <col min="4360" max="4360" width="1.5703125" style="11" customWidth="1"/>
    <col min="4361" max="4366" width="11.140625" style="11" customWidth="1"/>
    <col min="4367" max="4367" width="1.42578125" style="11" customWidth="1"/>
    <col min="4368" max="4373" width="11.140625" style="11" customWidth="1"/>
    <col min="4374" max="4608" width="9.140625" style="11"/>
    <col min="4609" max="4609" width="40.28515625" style="11" bestFit="1" customWidth="1"/>
    <col min="4610" max="4610" width="8" style="11" bestFit="1" customWidth="1"/>
    <col min="4611" max="4615" width="11.140625" style="11" customWidth="1"/>
    <col min="4616" max="4616" width="1.5703125" style="11" customWidth="1"/>
    <col min="4617" max="4622" width="11.140625" style="11" customWidth="1"/>
    <col min="4623" max="4623" width="1.42578125" style="11" customWidth="1"/>
    <col min="4624" max="4629" width="11.140625" style="11" customWidth="1"/>
    <col min="4630" max="4864" width="9.140625" style="11"/>
    <col min="4865" max="4865" width="40.28515625" style="11" bestFit="1" customWidth="1"/>
    <col min="4866" max="4866" width="8" style="11" bestFit="1" customWidth="1"/>
    <col min="4867" max="4871" width="11.140625" style="11" customWidth="1"/>
    <col min="4872" max="4872" width="1.5703125" style="11" customWidth="1"/>
    <col min="4873" max="4878" width="11.140625" style="11" customWidth="1"/>
    <col min="4879" max="4879" width="1.42578125" style="11" customWidth="1"/>
    <col min="4880" max="4885" width="11.140625" style="11" customWidth="1"/>
    <col min="4886" max="5120" width="9.140625" style="11"/>
    <col min="5121" max="5121" width="40.28515625" style="11" bestFit="1" customWidth="1"/>
    <col min="5122" max="5122" width="8" style="11" bestFit="1" customWidth="1"/>
    <col min="5123" max="5127" width="11.140625" style="11" customWidth="1"/>
    <col min="5128" max="5128" width="1.5703125" style="11" customWidth="1"/>
    <col min="5129" max="5134" width="11.140625" style="11" customWidth="1"/>
    <col min="5135" max="5135" width="1.42578125" style="11" customWidth="1"/>
    <col min="5136" max="5141" width="11.140625" style="11" customWidth="1"/>
    <col min="5142" max="5376" width="9.140625" style="11"/>
    <col min="5377" max="5377" width="40.28515625" style="11" bestFit="1" customWidth="1"/>
    <col min="5378" max="5378" width="8" style="11" bestFit="1" customWidth="1"/>
    <col min="5379" max="5383" width="11.140625" style="11" customWidth="1"/>
    <col min="5384" max="5384" width="1.5703125" style="11" customWidth="1"/>
    <col min="5385" max="5390" width="11.140625" style="11" customWidth="1"/>
    <col min="5391" max="5391" width="1.42578125" style="11" customWidth="1"/>
    <col min="5392" max="5397" width="11.140625" style="11" customWidth="1"/>
    <col min="5398" max="5632" width="9.140625" style="11"/>
    <col min="5633" max="5633" width="40.28515625" style="11" bestFit="1" customWidth="1"/>
    <col min="5634" max="5634" width="8" style="11" bestFit="1" customWidth="1"/>
    <col min="5635" max="5639" width="11.140625" style="11" customWidth="1"/>
    <col min="5640" max="5640" width="1.5703125" style="11" customWidth="1"/>
    <col min="5641" max="5646" width="11.140625" style="11" customWidth="1"/>
    <col min="5647" max="5647" width="1.42578125" style="11" customWidth="1"/>
    <col min="5648" max="5653" width="11.140625" style="11" customWidth="1"/>
    <col min="5654" max="5888" width="9.140625" style="11"/>
    <col min="5889" max="5889" width="40.28515625" style="11" bestFit="1" customWidth="1"/>
    <col min="5890" max="5890" width="8" style="11" bestFit="1" customWidth="1"/>
    <col min="5891" max="5895" width="11.140625" style="11" customWidth="1"/>
    <col min="5896" max="5896" width="1.5703125" style="11" customWidth="1"/>
    <col min="5897" max="5902" width="11.140625" style="11" customWidth="1"/>
    <col min="5903" max="5903" width="1.42578125" style="11" customWidth="1"/>
    <col min="5904" max="5909" width="11.140625" style="11" customWidth="1"/>
    <col min="5910" max="6144" width="9.140625" style="11"/>
    <col min="6145" max="6145" width="40.28515625" style="11" bestFit="1" customWidth="1"/>
    <col min="6146" max="6146" width="8" style="11" bestFit="1" customWidth="1"/>
    <col min="6147" max="6151" width="11.140625" style="11" customWidth="1"/>
    <col min="6152" max="6152" width="1.5703125" style="11" customWidth="1"/>
    <col min="6153" max="6158" width="11.140625" style="11" customWidth="1"/>
    <col min="6159" max="6159" width="1.42578125" style="11" customWidth="1"/>
    <col min="6160" max="6165" width="11.140625" style="11" customWidth="1"/>
    <col min="6166" max="6400" width="9.140625" style="11"/>
    <col min="6401" max="6401" width="40.28515625" style="11" bestFit="1" customWidth="1"/>
    <col min="6402" max="6402" width="8" style="11" bestFit="1" customWidth="1"/>
    <col min="6403" max="6407" width="11.140625" style="11" customWidth="1"/>
    <col min="6408" max="6408" width="1.5703125" style="11" customWidth="1"/>
    <col min="6409" max="6414" width="11.140625" style="11" customWidth="1"/>
    <col min="6415" max="6415" width="1.42578125" style="11" customWidth="1"/>
    <col min="6416" max="6421" width="11.140625" style="11" customWidth="1"/>
    <col min="6422" max="6656" width="9.140625" style="11"/>
    <col min="6657" max="6657" width="40.28515625" style="11" bestFit="1" customWidth="1"/>
    <col min="6658" max="6658" width="8" style="11" bestFit="1" customWidth="1"/>
    <col min="6659" max="6663" width="11.140625" style="11" customWidth="1"/>
    <col min="6664" max="6664" width="1.5703125" style="11" customWidth="1"/>
    <col min="6665" max="6670" width="11.140625" style="11" customWidth="1"/>
    <col min="6671" max="6671" width="1.42578125" style="11" customWidth="1"/>
    <col min="6672" max="6677" width="11.140625" style="11" customWidth="1"/>
    <col min="6678" max="6912" width="9.140625" style="11"/>
    <col min="6913" max="6913" width="40.28515625" style="11" bestFit="1" customWidth="1"/>
    <col min="6914" max="6914" width="8" style="11" bestFit="1" customWidth="1"/>
    <col min="6915" max="6919" width="11.140625" style="11" customWidth="1"/>
    <col min="6920" max="6920" width="1.5703125" style="11" customWidth="1"/>
    <col min="6921" max="6926" width="11.140625" style="11" customWidth="1"/>
    <col min="6927" max="6927" width="1.42578125" style="11" customWidth="1"/>
    <col min="6928" max="6933" width="11.140625" style="11" customWidth="1"/>
    <col min="6934" max="7168" width="9.140625" style="11"/>
    <col min="7169" max="7169" width="40.28515625" style="11" bestFit="1" customWidth="1"/>
    <col min="7170" max="7170" width="8" style="11" bestFit="1" customWidth="1"/>
    <col min="7171" max="7175" width="11.140625" style="11" customWidth="1"/>
    <col min="7176" max="7176" width="1.5703125" style="11" customWidth="1"/>
    <col min="7177" max="7182" width="11.140625" style="11" customWidth="1"/>
    <col min="7183" max="7183" width="1.42578125" style="11" customWidth="1"/>
    <col min="7184" max="7189" width="11.140625" style="11" customWidth="1"/>
    <col min="7190" max="7424" width="9.140625" style="11"/>
    <col min="7425" max="7425" width="40.28515625" style="11" bestFit="1" customWidth="1"/>
    <col min="7426" max="7426" width="8" style="11" bestFit="1" customWidth="1"/>
    <col min="7427" max="7431" width="11.140625" style="11" customWidth="1"/>
    <col min="7432" max="7432" width="1.5703125" style="11" customWidth="1"/>
    <col min="7433" max="7438" width="11.140625" style="11" customWidth="1"/>
    <col min="7439" max="7439" width="1.42578125" style="11" customWidth="1"/>
    <col min="7440" max="7445" width="11.140625" style="11" customWidth="1"/>
    <col min="7446" max="7680" width="9.140625" style="11"/>
    <col min="7681" max="7681" width="40.28515625" style="11" bestFit="1" customWidth="1"/>
    <col min="7682" max="7682" width="8" style="11" bestFit="1" customWidth="1"/>
    <col min="7683" max="7687" width="11.140625" style="11" customWidth="1"/>
    <col min="7688" max="7688" width="1.5703125" style="11" customWidth="1"/>
    <col min="7689" max="7694" width="11.140625" style="11" customWidth="1"/>
    <col min="7695" max="7695" width="1.42578125" style="11" customWidth="1"/>
    <col min="7696" max="7701" width="11.140625" style="11" customWidth="1"/>
    <col min="7702" max="7936" width="9.140625" style="11"/>
    <col min="7937" max="7937" width="40.28515625" style="11" bestFit="1" customWidth="1"/>
    <col min="7938" max="7938" width="8" style="11" bestFit="1" customWidth="1"/>
    <col min="7939" max="7943" width="11.140625" style="11" customWidth="1"/>
    <col min="7944" max="7944" width="1.5703125" style="11" customWidth="1"/>
    <col min="7945" max="7950" width="11.140625" style="11" customWidth="1"/>
    <col min="7951" max="7951" width="1.42578125" style="11" customWidth="1"/>
    <col min="7952" max="7957" width="11.140625" style="11" customWidth="1"/>
    <col min="7958" max="8192" width="9.140625" style="11"/>
    <col min="8193" max="8193" width="40.28515625" style="11" bestFit="1" customWidth="1"/>
    <col min="8194" max="8194" width="8" style="11" bestFit="1" customWidth="1"/>
    <col min="8195" max="8199" width="11.140625" style="11" customWidth="1"/>
    <col min="8200" max="8200" width="1.5703125" style="11" customWidth="1"/>
    <col min="8201" max="8206" width="11.140625" style="11" customWidth="1"/>
    <col min="8207" max="8207" width="1.42578125" style="11" customWidth="1"/>
    <col min="8208" max="8213" width="11.140625" style="11" customWidth="1"/>
    <col min="8214" max="8448" width="9.140625" style="11"/>
    <col min="8449" max="8449" width="40.28515625" style="11" bestFit="1" customWidth="1"/>
    <col min="8450" max="8450" width="8" style="11" bestFit="1" customWidth="1"/>
    <col min="8451" max="8455" width="11.140625" style="11" customWidth="1"/>
    <col min="8456" max="8456" width="1.5703125" style="11" customWidth="1"/>
    <col min="8457" max="8462" width="11.140625" style="11" customWidth="1"/>
    <col min="8463" max="8463" width="1.42578125" style="11" customWidth="1"/>
    <col min="8464" max="8469" width="11.140625" style="11" customWidth="1"/>
    <col min="8470" max="8704" width="9.140625" style="11"/>
    <col min="8705" max="8705" width="40.28515625" style="11" bestFit="1" customWidth="1"/>
    <col min="8706" max="8706" width="8" style="11" bestFit="1" customWidth="1"/>
    <col min="8707" max="8711" width="11.140625" style="11" customWidth="1"/>
    <col min="8712" max="8712" width="1.5703125" style="11" customWidth="1"/>
    <col min="8713" max="8718" width="11.140625" style="11" customWidth="1"/>
    <col min="8719" max="8719" width="1.42578125" style="11" customWidth="1"/>
    <col min="8720" max="8725" width="11.140625" style="11" customWidth="1"/>
    <col min="8726" max="8960" width="9.140625" style="11"/>
    <col min="8961" max="8961" width="40.28515625" style="11" bestFit="1" customWidth="1"/>
    <col min="8962" max="8962" width="8" style="11" bestFit="1" customWidth="1"/>
    <col min="8963" max="8967" width="11.140625" style="11" customWidth="1"/>
    <col min="8968" max="8968" width="1.5703125" style="11" customWidth="1"/>
    <col min="8969" max="8974" width="11.140625" style="11" customWidth="1"/>
    <col min="8975" max="8975" width="1.42578125" style="11" customWidth="1"/>
    <col min="8976" max="8981" width="11.140625" style="11" customWidth="1"/>
    <col min="8982" max="9216" width="9.140625" style="11"/>
    <col min="9217" max="9217" width="40.28515625" style="11" bestFit="1" customWidth="1"/>
    <col min="9218" max="9218" width="8" style="11" bestFit="1" customWidth="1"/>
    <col min="9219" max="9223" width="11.140625" style="11" customWidth="1"/>
    <col min="9224" max="9224" width="1.5703125" style="11" customWidth="1"/>
    <col min="9225" max="9230" width="11.140625" style="11" customWidth="1"/>
    <col min="9231" max="9231" width="1.42578125" style="11" customWidth="1"/>
    <col min="9232" max="9237" width="11.140625" style="11" customWidth="1"/>
    <col min="9238" max="9472" width="9.140625" style="11"/>
    <col min="9473" max="9473" width="40.28515625" style="11" bestFit="1" customWidth="1"/>
    <col min="9474" max="9474" width="8" style="11" bestFit="1" customWidth="1"/>
    <col min="9475" max="9479" width="11.140625" style="11" customWidth="1"/>
    <col min="9480" max="9480" width="1.5703125" style="11" customWidth="1"/>
    <col min="9481" max="9486" width="11.140625" style="11" customWidth="1"/>
    <col min="9487" max="9487" width="1.42578125" style="11" customWidth="1"/>
    <col min="9488" max="9493" width="11.140625" style="11" customWidth="1"/>
    <col min="9494" max="9728" width="9.140625" style="11"/>
    <col min="9729" max="9729" width="40.28515625" style="11" bestFit="1" customWidth="1"/>
    <col min="9730" max="9730" width="8" style="11" bestFit="1" customWidth="1"/>
    <col min="9731" max="9735" width="11.140625" style="11" customWidth="1"/>
    <col min="9736" max="9736" width="1.5703125" style="11" customWidth="1"/>
    <col min="9737" max="9742" width="11.140625" style="11" customWidth="1"/>
    <col min="9743" max="9743" width="1.42578125" style="11" customWidth="1"/>
    <col min="9744" max="9749" width="11.140625" style="11" customWidth="1"/>
    <col min="9750" max="9984" width="9.140625" style="11"/>
    <col min="9985" max="9985" width="40.28515625" style="11" bestFit="1" customWidth="1"/>
    <col min="9986" max="9986" width="8" style="11" bestFit="1" customWidth="1"/>
    <col min="9987" max="9991" width="11.140625" style="11" customWidth="1"/>
    <col min="9992" max="9992" width="1.5703125" style="11" customWidth="1"/>
    <col min="9993" max="9998" width="11.140625" style="11" customWidth="1"/>
    <col min="9999" max="9999" width="1.42578125" style="11" customWidth="1"/>
    <col min="10000" max="10005" width="11.140625" style="11" customWidth="1"/>
    <col min="10006" max="10240" width="9.140625" style="11"/>
    <col min="10241" max="10241" width="40.28515625" style="11" bestFit="1" customWidth="1"/>
    <col min="10242" max="10242" width="8" style="11" bestFit="1" customWidth="1"/>
    <col min="10243" max="10247" width="11.140625" style="11" customWidth="1"/>
    <col min="10248" max="10248" width="1.5703125" style="11" customWidth="1"/>
    <col min="10249" max="10254" width="11.140625" style="11" customWidth="1"/>
    <col min="10255" max="10255" width="1.42578125" style="11" customWidth="1"/>
    <col min="10256" max="10261" width="11.140625" style="11" customWidth="1"/>
    <col min="10262" max="10496" width="9.140625" style="11"/>
    <col min="10497" max="10497" width="40.28515625" style="11" bestFit="1" customWidth="1"/>
    <col min="10498" max="10498" width="8" style="11" bestFit="1" customWidth="1"/>
    <col min="10499" max="10503" width="11.140625" style="11" customWidth="1"/>
    <col min="10504" max="10504" width="1.5703125" style="11" customWidth="1"/>
    <col min="10505" max="10510" width="11.140625" style="11" customWidth="1"/>
    <col min="10511" max="10511" width="1.42578125" style="11" customWidth="1"/>
    <col min="10512" max="10517" width="11.140625" style="11" customWidth="1"/>
    <col min="10518" max="10752" width="9.140625" style="11"/>
    <col min="10753" max="10753" width="40.28515625" style="11" bestFit="1" customWidth="1"/>
    <col min="10754" max="10754" width="8" style="11" bestFit="1" customWidth="1"/>
    <col min="10755" max="10759" width="11.140625" style="11" customWidth="1"/>
    <col min="10760" max="10760" width="1.5703125" style="11" customWidth="1"/>
    <col min="10761" max="10766" width="11.140625" style="11" customWidth="1"/>
    <col min="10767" max="10767" width="1.42578125" style="11" customWidth="1"/>
    <col min="10768" max="10773" width="11.140625" style="11" customWidth="1"/>
    <col min="10774" max="11008" width="9.140625" style="11"/>
    <col min="11009" max="11009" width="40.28515625" style="11" bestFit="1" customWidth="1"/>
    <col min="11010" max="11010" width="8" style="11" bestFit="1" customWidth="1"/>
    <col min="11011" max="11015" width="11.140625" style="11" customWidth="1"/>
    <col min="11016" max="11016" width="1.5703125" style="11" customWidth="1"/>
    <col min="11017" max="11022" width="11.140625" style="11" customWidth="1"/>
    <col min="11023" max="11023" width="1.42578125" style="11" customWidth="1"/>
    <col min="11024" max="11029" width="11.140625" style="11" customWidth="1"/>
    <col min="11030" max="11264" width="9.140625" style="11"/>
    <col min="11265" max="11265" width="40.28515625" style="11" bestFit="1" customWidth="1"/>
    <col min="11266" max="11266" width="8" style="11" bestFit="1" customWidth="1"/>
    <col min="11267" max="11271" width="11.140625" style="11" customWidth="1"/>
    <col min="11272" max="11272" width="1.5703125" style="11" customWidth="1"/>
    <col min="11273" max="11278" width="11.140625" style="11" customWidth="1"/>
    <col min="11279" max="11279" width="1.42578125" style="11" customWidth="1"/>
    <col min="11280" max="11285" width="11.140625" style="11" customWidth="1"/>
    <col min="11286" max="11520" width="9.140625" style="11"/>
    <col min="11521" max="11521" width="40.28515625" style="11" bestFit="1" customWidth="1"/>
    <col min="11522" max="11522" width="8" style="11" bestFit="1" customWidth="1"/>
    <col min="11523" max="11527" width="11.140625" style="11" customWidth="1"/>
    <col min="11528" max="11528" width="1.5703125" style="11" customWidth="1"/>
    <col min="11529" max="11534" width="11.140625" style="11" customWidth="1"/>
    <col min="11535" max="11535" width="1.42578125" style="11" customWidth="1"/>
    <col min="11536" max="11541" width="11.140625" style="11" customWidth="1"/>
    <col min="11542" max="11776" width="9.140625" style="11"/>
    <col min="11777" max="11777" width="40.28515625" style="11" bestFit="1" customWidth="1"/>
    <col min="11778" max="11778" width="8" style="11" bestFit="1" customWidth="1"/>
    <col min="11779" max="11783" width="11.140625" style="11" customWidth="1"/>
    <col min="11784" max="11784" width="1.5703125" style="11" customWidth="1"/>
    <col min="11785" max="11790" width="11.140625" style="11" customWidth="1"/>
    <col min="11791" max="11791" width="1.42578125" style="11" customWidth="1"/>
    <col min="11792" max="11797" width="11.140625" style="11" customWidth="1"/>
    <col min="11798" max="12032" width="9.140625" style="11"/>
    <col min="12033" max="12033" width="40.28515625" style="11" bestFit="1" customWidth="1"/>
    <col min="12034" max="12034" width="8" style="11" bestFit="1" customWidth="1"/>
    <col min="12035" max="12039" width="11.140625" style="11" customWidth="1"/>
    <col min="12040" max="12040" width="1.5703125" style="11" customWidth="1"/>
    <col min="12041" max="12046" width="11.140625" style="11" customWidth="1"/>
    <col min="12047" max="12047" width="1.42578125" style="11" customWidth="1"/>
    <col min="12048" max="12053" width="11.140625" style="11" customWidth="1"/>
    <col min="12054" max="12288" width="9.140625" style="11"/>
    <col min="12289" max="12289" width="40.28515625" style="11" bestFit="1" customWidth="1"/>
    <col min="12290" max="12290" width="8" style="11" bestFit="1" customWidth="1"/>
    <col min="12291" max="12295" width="11.140625" style="11" customWidth="1"/>
    <col min="12296" max="12296" width="1.5703125" style="11" customWidth="1"/>
    <col min="12297" max="12302" width="11.140625" style="11" customWidth="1"/>
    <col min="12303" max="12303" width="1.42578125" style="11" customWidth="1"/>
    <col min="12304" max="12309" width="11.140625" style="11" customWidth="1"/>
    <col min="12310" max="12544" width="9.140625" style="11"/>
    <col min="12545" max="12545" width="40.28515625" style="11" bestFit="1" customWidth="1"/>
    <col min="12546" max="12546" width="8" style="11" bestFit="1" customWidth="1"/>
    <col min="12547" max="12551" width="11.140625" style="11" customWidth="1"/>
    <col min="12552" max="12552" width="1.5703125" style="11" customWidth="1"/>
    <col min="12553" max="12558" width="11.140625" style="11" customWidth="1"/>
    <col min="12559" max="12559" width="1.42578125" style="11" customWidth="1"/>
    <col min="12560" max="12565" width="11.140625" style="11" customWidth="1"/>
    <col min="12566" max="12800" width="9.140625" style="11"/>
    <col min="12801" max="12801" width="40.28515625" style="11" bestFit="1" customWidth="1"/>
    <col min="12802" max="12802" width="8" style="11" bestFit="1" customWidth="1"/>
    <col min="12803" max="12807" width="11.140625" style="11" customWidth="1"/>
    <col min="12808" max="12808" width="1.5703125" style="11" customWidth="1"/>
    <col min="12809" max="12814" width="11.140625" style="11" customWidth="1"/>
    <col min="12815" max="12815" width="1.42578125" style="11" customWidth="1"/>
    <col min="12816" max="12821" width="11.140625" style="11" customWidth="1"/>
    <col min="12822" max="13056" width="9.140625" style="11"/>
    <col min="13057" max="13057" width="40.28515625" style="11" bestFit="1" customWidth="1"/>
    <col min="13058" max="13058" width="8" style="11" bestFit="1" customWidth="1"/>
    <col min="13059" max="13063" width="11.140625" style="11" customWidth="1"/>
    <col min="13064" max="13064" width="1.5703125" style="11" customWidth="1"/>
    <col min="13065" max="13070" width="11.140625" style="11" customWidth="1"/>
    <col min="13071" max="13071" width="1.42578125" style="11" customWidth="1"/>
    <col min="13072" max="13077" width="11.140625" style="11" customWidth="1"/>
    <col min="13078" max="13312" width="9.140625" style="11"/>
    <col min="13313" max="13313" width="40.28515625" style="11" bestFit="1" customWidth="1"/>
    <col min="13314" max="13314" width="8" style="11" bestFit="1" customWidth="1"/>
    <col min="13315" max="13319" width="11.140625" style="11" customWidth="1"/>
    <col min="13320" max="13320" width="1.5703125" style="11" customWidth="1"/>
    <col min="13321" max="13326" width="11.140625" style="11" customWidth="1"/>
    <col min="13327" max="13327" width="1.42578125" style="11" customWidth="1"/>
    <col min="13328" max="13333" width="11.140625" style="11" customWidth="1"/>
    <col min="13334" max="13568" width="9.140625" style="11"/>
    <col min="13569" max="13569" width="40.28515625" style="11" bestFit="1" customWidth="1"/>
    <col min="13570" max="13570" width="8" style="11" bestFit="1" customWidth="1"/>
    <col min="13571" max="13575" width="11.140625" style="11" customWidth="1"/>
    <col min="13576" max="13576" width="1.5703125" style="11" customWidth="1"/>
    <col min="13577" max="13582" width="11.140625" style="11" customWidth="1"/>
    <col min="13583" max="13583" width="1.42578125" style="11" customWidth="1"/>
    <col min="13584" max="13589" width="11.140625" style="11" customWidth="1"/>
    <col min="13590" max="13824" width="9.140625" style="11"/>
    <col min="13825" max="13825" width="40.28515625" style="11" bestFit="1" customWidth="1"/>
    <col min="13826" max="13826" width="8" style="11" bestFit="1" customWidth="1"/>
    <col min="13827" max="13831" width="11.140625" style="11" customWidth="1"/>
    <col min="13832" max="13832" width="1.5703125" style="11" customWidth="1"/>
    <col min="13833" max="13838" width="11.140625" style="11" customWidth="1"/>
    <col min="13839" max="13839" width="1.42578125" style="11" customWidth="1"/>
    <col min="13840" max="13845" width="11.140625" style="11" customWidth="1"/>
    <col min="13846" max="14080" width="9.140625" style="11"/>
    <col min="14081" max="14081" width="40.28515625" style="11" bestFit="1" customWidth="1"/>
    <col min="14082" max="14082" width="8" style="11" bestFit="1" customWidth="1"/>
    <col min="14083" max="14087" width="11.140625" style="11" customWidth="1"/>
    <col min="14088" max="14088" width="1.5703125" style="11" customWidth="1"/>
    <col min="14089" max="14094" width="11.140625" style="11" customWidth="1"/>
    <col min="14095" max="14095" width="1.42578125" style="11" customWidth="1"/>
    <col min="14096" max="14101" width="11.140625" style="11" customWidth="1"/>
    <col min="14102" max="14336" width="9.140625" style="11"/>
    <col min="14337" max="14337" width="40.28515625" style="11" bestFit="1" customWidth="1"/>
    <col min="14338" max="14338" width="8" style="11" bestFit="1" customWidth="1"/>
    <col min="14339" max="14343" width="11.140625" style="11" customWidth="1"/>
    <col min="14344" max="14344" width="1.5703125" style="11" customWidth="1"/>
    <col min="14345" max="14350" width="11.140625" style="11" customWidth="1"/>
    <col min="14351" max="14351" width="1.42578125" style="11" customWidth="1"/>
    <col min="14352" max="14357" width="11.140625" style="11" customWidth="1"/>
    <col min="14358" max="14592" width="9.140625" style="11"/>
    <col min="14593" max="14593" width="40.28515625" style="11" bestFit="1" customWidth="1"/>
    <col min="14594" max="14594" width="8" style="11" bestFit="1" customWidth="1"/>
    <col min="14595" max="14599" width="11.140625" style="11" customWidth="1"/>
    <col min="14600" max="14600" width="1.5703125" style="11" customWidth="1"/>
    <col min="14601" max="14606" width="11.140625" style="11" customWidth="1"/>
    <col min="14607" max="14607" width="1.42578125" style="11" customWidth="1"/>
    <col min="14608" max="14613" width="11.140625" style="11" customWidth="1"/>
    <col min="14614" max="14848" width="9.140625" style="11"/>
    <col min="14849" max="14849" width="40.28515625" style="11" bestFit="1" customWidth="1"/>
    <col min="14850" max="14850" width="8" style="11" bestFit="1" customWidth="1"/>
    <col min="14851" max="14855" width="11.140625" style="11" customWidth="1"/>
    <col min="14856" max="14856" width="1.5703125" style="11" customWidth="1"/>
    <col min="14857" max="14862" width="11.140625" style="11" customWidth="1"/>
    <col min="14863" max="14863" width="1.42578125" style="11" customWidth="1"/>
    <col min="14864" max="14869" width="11.140625" style="11" customWidth="1"/>
    <col min="14870" max="15104" width="9.140625" style="11"/>
    <col min="15105" max="15105" width="40.28515625" style="11" bestFit="1" customWidth="1"/>
    <col min="15106" max="15106" width="8" style="11" bestFit="1" customWidth="1"/>
    <col min="15107" max="15111" width="11.140625" style="11" customWidth="1"/>
    <col min="15112" max="15112" width="1.5703125" style="11" customWidth="1"/>
    <col min="15113" max="15118" width="11.140625" style="11" customWidth="1"/>
    <col min="15119" max="15119" width="1.42578125" style="11" customWidth="1"/>
    <col min="15120" max="15125" width="11.140625" style="11" customWidth="1"/>
    <col min="15126" max="15360" width="9.140625" style="11"/>
    <col min="15361" max="15361" width="40.28515625" style="11" bestFit="1" customWidth="1"/>
    <col min="15362" max="15362" width="8" style="11" bestFit="1" customWidth="1"/>
    <col min="15363" max="15367" width="11.140625" style="11" customWidth="1"/>
    <col min="15368" max="15368" width="1.5703125" style="11" customWidth="1"/>
    <col min="15369" max="15374" width="11.140625" style="11" customWidth="1"/>
    <col min="15375" max="15375" width="1.42578125" style="11" customWidth="1"/>
    <col min="15376" max="15381" width="11.140625" style="11" customWidth="1"/>
    <col min="15382" max="15616" width="9.140625" style="11"/>
    <col min="15617" max="15617" width="40.28515625" style="11" bestFit="1" customWidth="1"/>
    <col min="15618" max="15618" width="8" style="11" bestFit="1" customWidth="1"/>
    <col min="15619" max="15623" width="11.140625" style="11" customWidth="1"/>
    <col min="15624" max="15624" width="1.5703125" style="11" customWidth="1"/>
    <col min="15625" max="15630" width="11.140625" style="11" customWidth="1"/>
    <col min="15631" max="15631" width="1.42578125" style="11" customWidth="1"/>
    <col min="15632" max="15637" width="11.140625" style="11" customWidth="1"/>
    <col min="15638" max="15872" width="9.140625" style="11"/>
    <col min="15873" max="15873" width="40.28515625" style="11" bestFit="1" customWidth="1"/>
    <col min="15874" max="15874" width="8" style="11" bestFit="1" customWidth="1"/>
    <col min="15875" max="15879" width="11.140625" style="11" customWidth="1"/>
    <col min="15880" max="15880" width="1.5703125" style="11" customWidth="1"/>
    <col min="15881" max="15886" width="11.140625" style="11" customWidth="1"/>
    <col min="15887" max="15887" width="1.42578125" style="11" customWidth="1"/>
    <col min="15888" max="15893" width="11.140625" style="11" customWidth="1"/>
    <col min="15894" max="16128" width="9.140625" style="11"/>
    <col min="16129" max="16129" width="40.28515625" style="11" bestFit="1" customWidth="1"/>
    <col min="16130" max="16130" width="8" style="11" bestFit="1" customWidth="1"/>
    <col min="16131" max="16135" width="11.140625" style="11" customWidth="1"/>
    <col min="16136" max="16136" width="1.5703125" style="11" customWidth="1"/>
    <col min="16137" max="16142" width="11.140625" style="11" customWidth="1"/>
    <col min="16143" max="16143" width="1.42578125" style="11" customWidth="1"/>
    <col min="16144" max="16149" width="11.140625" style="11" customWidth="1"/>
    <col min="16150" max="16384" width="9.140625" style="11"/>
  </cols>
  <sheetData>
    <row r="1" spans="1:21" s="3" customFormat="1" ht="15">
      <c r="A1" s="1" t="s">
        <v>0</v>
      </c>
      <c r="B1" s="2">
        <v>94</v>
      </c>
      <c r="D1" s="4" t="s">
        <v>1</v>
      </c>
      <c r="H1" s="5"/>
    </row>
    <row r="2" spans="1:21" s="8" customFormat="1" ht="15">
      <c r="A2" s="1"/>
      <c r="B2" s="6" t="s">
        <v>2</v>
      </c>
      <c r="C2" s="6"/>
      <c r="D2" s="6"/>
      <c r="E2" s="6"/>
      <c r="F2" s="6"/>
      <c r="G2" s="6"/>
      <c r="H2" s="7"/>
      <c r="J2" s="9"/>
      <c r="O2" s="10"/>
    </row>
    <row r="3" spans="1:21" ht="13.5" thickBot="1">
      <c r="H3" s="12"/>
      <c r="O3" s="12"/>
    </row>
    <row r="4" spans="1:21" ht="14.25" thickTop="1" thickBot="1">
      <c r="A4" s="13" t="s">
        <v>3</v>
      </c>
      <c r="B4" s="14" t="s">
        <v>4</v>
      </c>
      <c r="C4" s="15"/>
      <c r="D4" s="15"/>
      <c r="E4" s="15"/>
      <c r="F4" s="15"/>
      <c r="G4" s="16"/>
      <c r="H4" s="7"/>
      <c r="I4" s="17" t="s">
        <v>5</v>
      </c>
      <c r="J4" s="15"/>
      <c r="K4" s="15"/>
      <c r="L4" s="15"/>
      <c r="M4" s="15"/>
      <c r="N4" s="16"/>
      <c r="O4" s="7"/>
      <c r="P4" s="17" t="s">
        <v>6</v>
      </c>
      <c r="Q4" s="15"/>
      <c r="R4" s="15"/>
      <c r="S4" s="15"/>
      <c r="T4" s="15"/>
      <c r="U4" s="16"/>
    </row>
    <row r="5" spans="1:21" ht="34.5" thickTop="1">
      <c r="A5" s="18"/>
      <c r="B5" s="19" t="s">
        <v>7</v>
      </c>
      <c r="C5" s="20" t="s">
        <v>8</v>
      </c>
      <c r="D5" s="20" t="s">
        <v>9</v>
      </c>
      <c r="E5" s="20" t="s">
        <v>10</v>
      </c>
      <c r="F5" s="20" t="s">
        <v>11</v>
      </c>
      <c r="G5" s="21" t="s">
        <v>12</v>
      </c>
      <c r="H5" s="22"/>
      <c r="I5" s="19" t="s">
        <v>7</v>
      </c>
      <c r="J5" s="20" t="s">
        <v>8</v>
      </c>
      <c r="K5" s="20" t="s">
        <v>9</v>
      </c>
      <c r="L5" s="20" t="s">
        <v>10</v>
      </c>
      <c r="M5" s="20" t="s">
        <v>11</v>
      </c>
      <c r="N5" s="21" t="s">
        <v>12</v>
      </c>
      <c r="O5" s="22"/>
      <c r="P5" s="23" t="s">
        <v>7</v>
      </c>
      <c r="Q5" s="20" t="s">
        <v>8</v>
      </c>
      <c r="R5" s="20" t="s">
        <v>9</v>
      </c>
      <c r="S5" s="20" t="s">
        <v>10</v>
      </c>
      <c r="T5" s="20" t="s">
        <v>11</v>
      </c>
      <c r="U5" s="24" t="s">
        <v>12</v>
      </c>
    </row>
    <row r="6" spans="1:21" s="36" customFormat="1" ht="11.25">
      <c r="A6" s="25" t="s">
        <v>13</v>
      </c>
      <c r="B6" s="26">
        <v>2.625</v>
      </c>
      <c r="C6" s="27">
        <v>0</v>
      </c>
      <c r="D6" s="27">
        <v>0</v>
      </c>
      <c r="E6" s="27">
        <v>3.41</v>
      </c>
      <c r="F6" s="27">
        <v>0</v>
      </c>
      <c r="G6" s="28">
        <v>0</v>
      </c>
      <c r="H6" s="29"/>
      <c r="I6" s="30">
        <v>2.625</v>
      </c>
      <c r="J6" s="31">
        <v>0</v>
      </c>
      <c r="K6" s="31">
        <v>0</v>
      </c>
      <c r="L6" s="31">
        <v>3.41</v>
      </c>
      <c r="M6" s="31">
        <v>0</v>
      </c>
      <c r="N6" s="32">
        <v>0</v>
      </c>
      <c r="O6" s="29"/>
      <c r="P6" s="33">
        <f>IF(B6=0,0,IF(I6=0,0,(I6/B6)-1))</f>
        <v>0</v>
      </c>
      <c r="Q6" s="34">
        <f t="shared" ref="Q6:U30" si="0">IF(C6=0,0,IF(J6=0,0,(J6/C6)-1))</f>
        <v>0</v>
      </c>
      <c r="R6" s="34">
        <f t="shared" si="0"/>
        <v>0</v>
      </c>
      <c r="S6" s="34">
        <f t="shared" si="0"/>
        <v>0</v>
      </c>
      <c r="T6" s="34">
        <f t="shared" si="0"/>
        <v>0</v>
      </c>
      <c r="U6" s="35">
        <f t="shared" si="0"/>
        <v>0</v>
      </c>
    </row>
    <row r="7" spans="1:21" s="36" customFormat="1" ht="11.25">
      <c r="A7" s="25" t="s">
        <v>14</v>
      </c>
      <c r="B7" s="37">
        <v>3.0459999999999998</v>
      </c>
      <c r="C7" s="38">
        <v>0.36299999999999999</v>
      </c>
      <c r="D7" s="38">
        <v>0</v>
      </c>
      <c r="E7" s="38">
        <v>3.41</v>
      </c>
      <c r="F7" s="38">
        <v>0</v>
      </c>
      <c r="G7" s="39">
        <v>0</v>
      </c>
      <c r="H7" s="29"/>
      <c r="I7" s="40">
        <v>3.0459999999999998</v>
      </c>
      <c r="J7" s="41">
        <v>0.36299999999999999</v>
      </c>
      <c r="K7" s="41">
        <v>0</v>
      </c>
      <c r="L7" s="41">
        <v>3.41</v>
      </c>
      <c r="M7" s="41">
        <v>0</v>
      </c>
      <c r="N7" s="42">
        <v>0</v>
      </c>
      <c r="O7" s="29"/>
      <c r="P7" s="43">
        <f t="shared" ref="P7:P30" si="1">IF(B7=0,0,IF(I7=0,0,(I7/B7)-1))</f>
        <v>0</v>
      </c>
      <c r="Q7" s="44">
        <f t="shared" si="0"/>
        <v>0</v>
      </c>
      <c r="R7" s="44">
        <f t="shared" si="0"/>
        <v>0</v>
      </c>
      <c r="S7" s="44">
        <f t="shared" si="0"/>
        <v>0</v>
      </c>
      <c r="T7" s="44">
        <f t="shared" si="0"/>
        <v>0</v>
      </c>
      <c r="U7" s="45">
        <f t="shared" si="0"/>
        <v>0</v>
      </c>
    </row>
    <row r="8" spans="1:21" s="36" customFormat="1" ht="11.25">
      <c r="A8" s="25" t="s">
        <v>15</v>
      </c>
      <c r="B8" s="37">
        <v>0.251</v>
      </c>
      <c r="C8" s="38">
        <v>0</v>
      </c>
      <c r="D8" s="38">
        <v>0</v>
      </c>
      <c r="E8" s="38">
        <v>0</v>
      </c>
      <c r="F8" s="38">
        <v>0</v>
      </c>
      <c r="G8" s="39">
        <v>0</v>
      </c>
      <c r="H8" s="29"/>
      <c r="I8" s="40">
        <v>0.251</v>
      </c>
      <c r="J8" s="41">
        <v>0</v>
      </c>
      <c r="K8" s="41">
        <v>0</v>
      </c>
      <c r="L8" s="41">
        <v>0</v>
      </c>
      <c r="M8" s="41">
        <v>0</v>
      </c>
      <c r="N8" s="42">
        <v>0</v>
      </c>
      <c r="O8" s="29"/>
      <c r="P8" s="43">
        <f t="shared" si="1"/>
        <v>0</v>
      </c>
      <c r="Q8" s="44">
        <f t="shared" si="0"/>
        <v>0</v>
      </c>
      <c r="R8" s="44">
        <f t="shared" si="0"/>
        <v>0</v>
      </c>
      <c r="S8" s="44">
        <f t="shared" si="0"/>
        <v>0</v>
      </c>
      <c r="T8" s="44">
        <f t="shared" si="0"/>
        <v>0</v>
      </c>
      <c r="U8" s="45">
        <f t="shared" si="0"/>
        <v>0</v>
      </c>
    </row>
    <row r="9" spans="1:21" s="36" customFormat="1" ht="11.25">
      <c r="A9" s="25" t="s">
        <v>16</v>
      </c>
      <c r="B9" s="37">
        <v>2.125</v>
      </c>
      <c r="C9" s="38">
        <v>0</v>
      </c>
      <c r="D9" s="38">
        <v>0</v>
      </c>
      <c r="E9" s="38">
        <v>5.57</v>
      </c>
      <c r="F9" s="38">
        <v>0</v>
      </c>
      <c r="G9" s="39">
        <v>0</v>
      </c>
      <c r="H9" s="29"/>
      <c r="I9" s="40">
        <v>2.1259999999999999</v>
      </c>
      <c r="J9" s="41">
        <v>0</v>
      </c>
      <c r="K9" s="41">
        <v>0</v>
      </c>
      <c r="L9" s="41">
        <v>5.57</v>
      </c>
      <c r="M9" s="41">
        <v>0</v>
      </c>
      <c r="N9" s="42">
        <v>0</v>
      </c>
      <c r="O9" s="29"/>
      <c r="P9" s="43">
        <f t="shared" si="1"/>
        <v>4.7058823529400051E-4</v>
      </c>
      <c r="Q9" s="44">
        <f t="shared" si="0"/>
        <v>0</v>
      </c>
      <c r="R9" s="44">
        <f t="shared" si="0"/>
        <v>0</v>
      </c>
      <c r="S9" s="44">
        <f t="shared" si="0"/>
        <v>0</v>
      </c>
      <c r="T9" s="44">
        <f t="shared" si="0"/>
        <v>0</v>
      </c>
      <c r="U9" s="45">
        <f t="shared" si="0"/>
        <v>0</v>
      </c>
    </row>
    <row r="10" spans="1:21" s="36" customFormat="1" ht="11.25">
      <c r="A10" s="25" t="s">
        <v>17</v>
      </c>
      <c r="B10" s="37">
        <v>2.7090000000000001</v>
      </c>
      <c r="C10" s="38">
        <v>0.36399999999999999</v>
      </c>
      <c r="D10" s="38">
        <v>0</v>
      </c>
      <c r="E10" s="38">
        <v>5.57</v>
      </c>
      <c r="F10" s="38">
        <v>0</v>
      </c>
      <c r="G10" s="39">
        <v>0</v>
      </c>
      <c r="H10" s="29"/>
      <c r="I10" s="40">
        <v>2.7090000000000001</v>
      </c>
      <c r="J10" s="41">
        <v>0.36399999999999999</v>
      </c>
      <c r="K10" s="41">
        <v>0</v>
      </c>
      <c r="L10" s="41">
        <v>5.57</v>
      </c>
      <c r="M10" s="41">
        <v>0</v>
      </c>
      <c r="N10" s="42">
        <v>0</v>
      </c>
      <c r="O10" s="29"/>
      <c r="P10" s="43">
        <f t="shared" si="1"/>
        <v>0</v>
      </c>
      <c r="Q10" s="44">
        <f t="shared" si="0"/>
        <v>0</v>
      </c>
      <c r="R10" s="44">
        <f t="shared" si="0"/>
        <v>0</v>
      </c>
      <c r="S10" s="44">
        <f t="shared" si="0"/>
        <v>0</v>
      </c>
      <c r="T10" s="44">
        <f t="shared" si="0"/>
        <v>0</v>
      </c>
      <c r="U10" s="45">
        <f t="shared" si="0"/>
        <v>0</v>
      </c>
    </row>
    <row r="11" spans="1:21" s="36" customFormat="1" ht="11.25">
      <c r="A11" s="25" t="s">
        <v>18</v>
      </c>
      <c r="B11" s="37">
        <v>0.29699999999999999</v>
      </c>
      <c r="C11" s="38">
        <v>0</v>
      </c>
      <c r="D11" s="38">
        <v>0</v>
      </c>
      <c r="E11" s="38">
        <v>0</v>
      </c>
      <c r="F11" s="38">
        <v>0</v>
      </c>
      <c r="G11" s="39">
        <v>0</v>
      </c>
      <c r="H11" s="29"/>
      <c r="I11" s="40">
        <v>0.29699999999999999</v>
      </c>
      <c r="J11" s="41">
        <v>0</v>
      </c>
      <c r="K11" s="41">
        <v>0</v>
      </c>
      <c r="L11" s="41">
        <v>0</v>
      </c>
      <c r="M11" s="41">
        <v>0</v>
      </c>
      <c r="N11" s="42">
        <v>0</v>
      </c>
      <c r="O11" s="29"/>
      <c r="P11" s="43">
        <f t="shared" si="1"/>
        <v>0</v>
      </c>
      <c r="Q11" s="44">
        <f t="shared" si="0"/>
        <v>0</v>
      </c>
      <c r="R11" s="44">
        <f t="shared" si="0"/>
        <v>0</v>
      </c>
      <c r="S11" s="44">
        <f t="shared" si="0"/>
        <v>0</v>
      </c>
      <c r="T11" s="44">
        <f t="shared" si="0"/>
        <v>0</v>
      </c>
      <c r="U11" s="45">
        <f t="shared" si="0"/>
        <v>0</v>
      </c>
    </row>
    <row r="12" spans="1:21" s="36" customFormat="1" ht="11.25">
      <c r="A12" s="25" t="s">
        <v>19</v>
      </c>
      <c r="B12" s="37">
        <v>2.2850000000000001</v>
      </c>
      <c r="C12" s="38">
        <v>0.248</v>
      </c>
      <c r="D12" s="38">
        <v>0</v>
      </c>
      <c r="E12" s="38">
        <v>37.93</v>
      </c>
      <c r="F12" s="38">
        <v>0</v>
      </c>
      <c r="G12" s="39">
        <v>0</v>
      </c>
      <c r="H12" s="29"/>
      <c r="I12" s="40">
        <v>2.2850000000000001</v>
      </c>
      <c r="J12" s="41">
        <v>0.248</v>
      </c>
      <c r="K12" s="41">
        <v>0</v>
      </c>
      <c r="L12" s="41">
        <v>37.93</v>
      </c>
      <c r="M12" s="41">
        <v>0</v>
      </c>
      <c r="N12" s="42">
        <v>0</v>
      </c>
      <c r="O12" s="29"/>
      <c r="P12" s="43">
        <f t="shared" si="1"/>
        <v>0</v>
      </c>
      <c r="Q12" s="44">
        <f t="shared" si="0"/>
        <v>0</v>
      </c>
      <c r="R12" s="44">
        <f t="shared" si="0"/>
        <v>0</v>
      </c>
      <c r="S12" s="44">
        <f t="shared" si="0"/>
        <v>0</v>
      </c>
      <c r="T12" s="44">
        <f t="shared" si="0"/>
        <v>0</v>
      </c>
      <c r="U12" s="45">
        <f t="shared" si="0"/>
        <v>0</v>
      </c>
    </row>
    <row r="13" spans="1:21" s="36" customFormat="1" ht="11.25">
      <c r="A13" s="25" t="s">
        <v>20</v>
      </c>
      <c r="B13" s="37">
        <v>1.6279999999999999</v>
      </c>
      <c r="C13" s="38">
        <v>0.18</v>
      </c>
      <c r="D13" s="38">
        <v>0</v>
      </c>
      <c r="E13" s="38">
        <v>3.51</v>
      </c>
      <c r="F13" s="38">
        <v>0</v>
      </c>
      <c r="G13" s="39">
        <v>0</v>
      </c>
      <c r="H13" s="29"/>
      <c r="I13" s="40">
        <v>1.6279999999999999</v>
      </c>
      <c r="J13" s="41">
        <v>0.18</v>
      </c>
      <c r="K13" s="41">
        <v>0</v>
      </c>
      <c r="L13" s="41">
        <v>3.51</v>
      </c>
      <c r="M13" s="41">
        <v>0</v>
      </c>
      <c r="N13" s="42">
        <v>0</v>
      </c>
      <c r="O13" s="29"/>
      <c r="P13" s="43">
        <f t="shared" si="1"/>
        <v>0</v>
      </c>
      <c r="Q13" s="44">
        <f t="shared" si="0"/>
        <v>0</v>
      </c>
      <c r="R13" s="44">
        <f t="shared" si="0"/>
        <v>0</v>
      </c>
      <c r="S13" s="44">
        <f t="shared" si="0"/>
        <v>0</v>
      </c>
      <c r="T13" s="44">
        <f t="shared" si="0"/>
        <v>0</v>
      </c>
      <c r="U13" s="45">
        <f t="shared" si="0"/>
        <v>0</v>
      </c>
    </row>
    <row r="14" spans="1:21" s="36" customFormat="1" ht="11.25">
      <c r="A14" s="25" t="s">
        <v>21</v>
      </c>
      <c r="B14" s="37">
        <v>1.698</v>
      </c>
      <c r="C14" s="38">
        <v>0.214</v>
      </c>
      <c r="D14" s="38">
        <v>0</v>
      </c>
      <c r="E14" s="38">
        <v>120.14</v>
      </c>
      <c r="F14" s="38">
        <v>0</v>
      </c>
      <c r="G14" s="39">
        <v>0</v>
      </c>
      <c r="H14" s="29"/>
      <c r="I14" s="40">
        <v>1.698</v>
      </c>
      <c r="J14" s="41">
        <v>0.214</v>
      </c>
      <c r="K14" s="41">
        <v>0</v>
      </c>
      <c r="L14" s="41">
        <v>120.15</v>
      </c>
      <c r="M14" s="41">
        <v>0</v>
      </c>
      <c r="N14" s="42">
        <v>0</v>
      </c>
      <c r="O14" s="29"/>
      <c r="P14" s="43">
        <f t="shared" si="1"/>
        <v>0</v>
      </c>
      <c r="Q14" s="44">
        <f t="shared" si="0"/>
        <v>0</v>
      </c>
      <c r="R14" s="44">
        <f t="shared" si="0"/>
        <v>0</v>
      </c>
      <c r="S14" s="44">
        <f t="shared" si="0"/>
        <v>8.323622440498113E-5</v>
      </c>
      <c r="T14" s="44">
        <f t="shared" si="0"/>
        <v>0</v>
      </c>
      <c r="U14" s="45">
        <f t="shared" si="0"/>
        <v>0</v>
      </c>
    </row>
    <row r="15" spans="1:21" s="36" customFormat="1" ht="11.25">
      <c r="A15" s="25" t="s">
        <v>22</v>
      </c>
      <c r="B15" s="37">
        <v>11.701000000000001</v>
      </c>
      <c r="C15" s="38">
        <v>1.0529999999999999</v>
      </c>
      <c r="D15" s="38">
        <v>0.217</v>
      </c>
      <c r="E15" s="38">
        <v>8.6999999999999993</v>
      </c>
      <c r="F15" s="38">
        <v>2.21</v>
      </c>
      <c r="G15" s="39">
        <v>0.496</v>
      </c>
      <c r="H15" s="29"/>
      <c r="I15" s="40">
        <v>11.701000000000001</v>
      </c>
      <c r="J15" s="41">
        <v>1.0529999999999999</v>
      </c>
      <c r="K15" s="41">
        <v>0.217</v>
      </c>
      <c r="L15" s="41">
        <v>8.6999999999999993</v>
      </c>
      <c r="M15" s="41">
        <v>2.21</v>
      </c>
      <c r="N15" s="42">
        <v>0.496</v>
      </c>
      <c r="O15" s="29"/>
      <c r="P15" s="43">
        <f t="shared" si="1"/>
        <v>0</v>
      </c>
      <c r="Q15" s="44">
        <f t="shared" si="0"/>
        <v>0</v>
      </c>
      <c r="R15" s="44">
        <f t="shared" si="0"/>
        <v>0</v>
      </c>
      <c r="S15" s="44">
        <f t="shared" si="0"/>
        <v>0</v>
      </c>
      <c r="T15" s="44">
        <f t="shared" si="0"/>
        <v>0</v>
      </c>
      <c r="U15" s="45">
        <f t="shared" si="0"/>
        <v>0</v>
      </c>
    </row>
    <row r="16" spans="1:21" s="36" customFormat="1" ht="11.25">
      <c r="A16" s="25" t="s">
        <v>23</v>
      </c>
      <c r="B16" s="37">
        <v>10.874000000000001</v>
      </c>
      <c r="C16" s="38">
        <v>0.96099999999999997</v>
      </c>
      <c r="D16" s="38">
        <v>0.21099999999999999</v>
      </c>
      <c r="E16" s="38">
        <v>6.38</v>
      </c>
      <c r="F16" s="38">
        <v>2.48</v>
      </c>
      <c r="G16" s="39">
        <v>0.44</v>
      </c>
      <c r="H16" s="29"/>
      <c r="I16" s="40">
        <v>10.874000000000001</v>
      </c>
      <c r="J16" s="41">
        <v>0.96099999999999997</v>
      </c>
      <c r="K16" s="41">
        <v>0.21099999999999999</v>
      </c>
      <c r="L16" s="41">
        <v>6.38</v>
      </c>
      <c r="M16" s="41">
        <v>2.48</v>
      </c>
      <c r="N16" s="42">
        <v>0.44</v>
      </c>
      <c r="O16" s="29"/>
      <c r="P16" s="43">
        <f t="shared" si="1"/>
        <v>0</v>
      </c>
      <c r="Q16" s="44">
        <f t="shared" si="0"/>
        <v>0</v>
      </c>
      <c r="R16" s="44">
        <f t="shared" si="0"/>
        <v>0</v>
      </c>
      <c r="S16" s="44">
        <f t="shared" si="0"/>
        <v>0</v>
      </c>
      <c r="T16" s="44">
        <f t="shared" si="0"/>
        <v>0</v>
      </c>
      <c r="U16" s="45">
        <f t="shared" si="0"/>
        <v>0</v>
      </c>
    </row>
    <row r="17" spans="1:21" s="36" customFormat="1" ht="11.25">
      <c r="A17" s="25" t="s">
        <v>24</v>
      </c>
      <c r="B17" s="37">
        <v>9.0310000000000006</v>
      </c>
      <c r="C17" s="38">
        <v>0.78500000000000003</v>
      </c>
      <c r="D17" s="38">
        <v>0.17799999999999999</v>
      </c>
      <c r="E17" s="38">
        <v>74.62</v>
      </c>
      <c r="F17" s="38">
        <v>2.56</v>
      </c>
      <c r="G17" s="39">
        <v>0.34599999999999997</v>
      </c>
      <c r="H17" s="29"/>
      <c r="I17" s="40">
        <v>9.0310000000000006</v>
      </c>
      <c r="J17" s="41">
        <v>0.78500000000000003</v>
      </c>
      <c r="K17" s="41">
        <v>0.17799999999999999</v>
      </c>
      <c r="L17" s="41">
        <v>74.62</v>
      </c>
      <c r="M17" s="41">
        <v>2.56</v>
      </c>
      <c r="N17" s="42">
        <v>0.34599999999999997</v>
      </c>
      <c r="O17" s="29"/>
      <c r="P17" s="43">
        <f t="shared" si="1"/>
        <v>0</v>
      </c>
      <c r="Q17" s="44">
        <f t="shared" si="0"/>
        <v>0</v>
      </c>
      <c r="R17" s="44">
        <f t="shared" si="0"/>
        <v>0</v>
      </c>
      <c r="S17" s="44">
        <f t="shared" si="0"/>
        <v>0</v>
      </c>
      <c r="T17" s="44">
        <f t="shared" si="0"/>
        <v>0</v>
      </c>
      <c r="U17" s="45">
        <f t="shared" si="0"/>
        <v>0</v>
      </c>
    </row>
    <row r="18" spans="1:21" s="36" customFormat="1" ht="11.25">
      <c r="A18" s="25" t="s">
        <v>25</v>
      </c>
      <c r="B18" s="37">
        <v>8.8249999999999993</v>
      </c>
      <c r="C18" s="38">
        <v>0.76300000000000001</v>
      </c>
      <c r="D18" s="38">
        <v>0.18</v>
      </c>
      <c r="E18" s="38">
        <v>74.62</v>
      </c>
      <c r="F18" s="38">
        <v>1.89</v>
      </c>
      <c r="G18" s="39">
        <v>0.33300000000000002</v>
      </c>
      <c r="H18" s="29"/>
      <c r="I18" s="40">
        <v>8.8249999999999993</v>
      </c>
      <c r="J18" s="41">
        <v>0.76300000000000001</v>
      </c>
      <c r="K18" s="41">
        <v>0.18</v>
      </c>
      <c r="L18" s="41">
        <v>74.62</v>
      </c>
      <c r="M18" s="41">
        <v>1.89</v>
      </c>
      <c r="N18" s="42">
        <v>0.33300000000000002</v>
      </c>
      <c r="O18" s="29"/>
      <c r="P18" s="43">
        <f t="shared" si="1"/>
        <v>0</v>
      </c>
      <c r="Q18" s="44">
        <f t="shared" si="0"/>
        <v>0</v>
      </c>
      <c r="R18" s="44">
        <f t="shared" si="0"/>
        <v>0</v>
      </c>
      <c r="S18" s="44">
        <f t="shared" si="0"/>
        <v>0</v>
      </c>
      <c r="T18" s="44">
        <f t="shared" si="0"/>
        <v>0</v>
      </c>
      <c r="U18" s="45">
        <f t="shared" si="0"/>
        <v>0</v>
      </c>
    </row>
    <row r="19" spans="1:21" s="36" customFormat="1" ht="11.25">
      <c r="A19" s="25" t="s">
        <v>26</v>
      </c>
      <c r="B19" s="37">
        <v>3.2890000000000001</v>
      </c>
      <c r="C19" s="38">
        <v>0</v>
      </c>
      <c r="D19" s="38">
        <v>0</v>
      </c>
      <c r="E19" s="38">
        <v>0</v>
      </c>
      <c r="F19" s="38">
        <v>0</v>
      </c>
      <c r="G19" s="39">
        <v>0</v>
      </c>
      <c r="H19" s="29"/>
      <c r="I19" s="40">
        <v>3.2890000000000001</v>
      </c>
      <c r="J19" s="41">
        <v>0</v>
      </c>
      <c r="K19" s="41">
        <v>0</v>
      </c>
      <c r="L19" s="41">
        <v>0</v>
      </c>
      <c r="M19" s="41">
        <v>0</v>
      </c>
      <c r="N19" s="42">
        <v>0</v>
      </c>
      <c r="O19" s="29"/>
      <c r="P19" s="43">
        <f t="shared" si="1"/>
        <v>0</v>
      </c>
      <c r="Q19" s="44">
        <f t="shared" si="0"/>
        <v>0</v>
      </c>
      <c r="R19" s="44">
        <f t="shared" si="0"/>
        <v>0</v>
      </c>
      <c r="S19" s="44">
        <f t="shared" si="0"/>
        <v>0</v>
      </c>
      <c r="T19" s="44">
        <f t="shared" si="0"/>
        <v>0</v>
      </c>
      <c r="U19" s="45">
        <f t="shared" si="0"/>
        <v>0</v>
      </c>
    </row>
    <row r="20" spans="1:21" s="36" customFormat="1" ht="11.25">
      <c r="A20" s="25" t="s">
        <v>27</v>
      </c>
      <c r="B20" s="37">
        <v>26.14</v>
      </c>
      <c r="C20" s="38">
        <v>3.0190000000000001</v>
      </c>
      <c r="D20" s="38">
        <v>1.131</v>
      </c>
      <c r="E20" s="38">
        <v>0</v>
      </c>
      <c r="F20" s="38">
        <v>0</v>
      </c>
      <c r="G20" s="39">
        <v>0</v>
      </c>
      <c r="H20" s="29"/>
      <c r="I20" s="40">
        <v>26.14</v>
      </c>
      <c r="J20" s="41">
        <v>3.0190000000000001</v>
      </c>
      <c r="K20" s="41">
        <v>1.131</v>
      </c>
      <c r="L20" s="41">
        <v>0</v>
      </c>
      <c r="M20" s="41">
        <v>0</v>
      </c>
      <c r="N20" s="42">
        <v>0</v>
      </c>
      <c r="O20" s="29"/>
      <c r="P20" s="43">
        <f t="shared" si="1"/>
        <v>0</v>
      </c>
      <c r="Q20" s="44">
        <f t="shared" si="0"/>
        <v>0</v>
      </c>
      <c r="R20" s="44">
        <f t="shared" si="0"/>
        <v>0</v>
      </c>
      <c r="S20" s="44">
        <f t="shared" si="0"/>
        <v>0</v>
      </c>
      <c r="T20" s="44">
        <f t="shared" si="0"/>
        <v>0</v>
      </c>
      <c r="U20" s="45">
        <f t="shared" si="0"/>
        <v>0</v>
      </c>
    </row>
    <row r="21" spans="1:21" s="36" customFormat="1" ht="11.25">
      <c r="A21" s="25" t="s">
        <v>28</v>
      </c>
      <c r="B21" s="37">
        <v>-0.63900000000000001</v>
      </c>
      <c r="C21" s="38">
        <v>0</v>
      </c>
      <c r="D21" s="38">
        <v>0</v>
      </c>
      <c r="E21" s="38">
        <v>0</v>
      </c>
      <c r="F21" s="38">
        <v>0</v>
      </c>
      <c r="G21" s="39">
        <v>0</v>
      </c>
      <c r="H21" s="29"/>
      <c r="I21" s="40">
        <v>-0.63900000000000001</v>
      </c>
      <c r="J21" s="41">
        <v>0</v>
      </c>
      <c r="K21" s="41">
        <v>0</v>
      </c>
      <c r="L21" s="41">
        <v>0</v>
      </c>
      <c r="M21" s="41">
        <v>0</v>
      </c>
      <c r="N21" s="42">
        <v>0</v>
      </c>
      <c r="O21" s="29"/>
      <c r="P21" s="43">
        <f t="shared" si="1"/>
        <v>0</v>
      </c>
      <c r="Q21" s="44">
        <f t="shared" si="0"/>
        <v>0</v>
      </c>
      <c r="R21" s="44">
        <f t="shared" si="0"/>
        <v>0</v>
      </c>
      <c r="S21" s="44">
        <f t="shared" si="0"/>
        <v>0</v>
      </c>
      <c r="T21" s="44">
        <f t="shared" si="0"/>
        <v>0</v>
      </c>
      <c r="U21" s="45">
        <f t="shared" si="0"/>
        <v>0</v>
      </c>
    </row>
    <row r="22" spans="1:21" s="36" customFormat="1" ht="11.25">
      <c r="A22" s="25" t="s">
        <v>29</v>
      </c>
      <c r="B22" s="37">
        <v>-0.58199999999999996</v>
      </c>
      <c r="C22" s="38">
        <v>0</v>
      </c>
      <c r="D22" s="38">
        <v>0</v>
      </c>
      <c r="E22" s="38">
        <v>0</v>
      </c>
      <c r="F22" s="38">
        <v>0</v>
      </c>
      <c r="G22" s="39">
        <v>0</v>
      </c>
      <c r="H22" s="29"/>
      <c r="I22" s="40">
        <v>-0.58199999999999996</v>
      </c>
      <c r="J22" s="41">
        <v>0</v>
      </c>
      <c r="K22" s="41">
        <v>0</v>
      </c>
      <c r="L22" s="41">
        <v>0</v>
      </c>
      <c r="M22" s="41">
        <v>0</v>
      </c>
      <c r="N22" s="42">
        <v>0</v>
      </c>
      <c r="O22" s="29"/>
      <c r="P22" s="43">
        <f t="shared" si="1"/>
        <v>0</v>
      </c>
      <c r="Q22" s="44">
        <f t="shared" si="0"/>
        <v>0</v>
      </c>
      <c r="R22" s="44">
        <f t="shared" si="0"/>
        <v>0</v>
      </c>
      <c r="S22" s="44">
        <f t="shared" si="0"/>
        <v>0</v>
      </c>
      <c r="T22" s="44">
        <f t="shared" si="0"/>
        <v>0</v>
      </c>
      <c r="U22" s="45">
        <f t="shared" si="0"/>
        <v>0</v>
      </c>
    </row>
    <row r="23" spans="1:21" s="36" customFormat="1" ht="11.25">
      <c r="A23" s="25" t="s">
        <v>30</v>
      </c>
      <c r="B23" s="37">
        <v>-0.63900000000000001</v>
      </c>
      <c r="C23" s="38">
        <v>0</v>
      </c>
      <c r="D23" s="38">
        <v>0</v>
      </c>
      <c r="E23" s="38">
        <v>0</v>
      </c>
      <c r="F23" s="38">
        <v>0</v>
      </c>
      <c r="G23" s="39">
        <v>0.252</v>
      </c>
      <c r="H23" s="29"/>
      <c r="I23" s="40">
        <v>-0.63900000000000001</v>
      </c>
      <c r="J23" s="41">
        <v>0</v>
      </c>
      <c r="K23" s="41">
        <v>0</v>
      </c>
      <c r="L23" s="41">
        <v>0</v>
      </c>
      <c r="M23" s="41">
        <v>0</v>
      </c>
      <c r="N23" s="42">
        <v>0.252</v>
      </c>
      <c r="O23" s="29"/>
      <c r="P23" s="43">
        <f t="shared" si="1"/>
        <v>0</v>
      </c>
      <c r="Q23" s="44">
        <f t="shared" si="0"/>
        <v>0</v>
      </c>
      <c r="R23" s="44">
        <f t="shared" si="0"/>
        <v>0</v>
      </c>
      <c r="S23" s="44">
        <f t="shared" si="0"/>
        <v>0</v>
      </c>
      <c r="T23" s="44">
        <f t="shared" si="0"/>
        <v>0</v>
      </c>
      <c r="U23" s="45">
        <f t="shared" si="0"/>
        <v>0</v>
      </c>
    </row>
    <row r="24" spans="1:21" s="36" customFormat="1" ht="11.25">
      <c r="A24" s="25" t="s">
        <v>31</v>
      </c>
      <c r="B24" s="37">
        <v>-4.9539999999999997</v>
      </c>
      <c r="C24" s="38">
        <v>-0.5</v>
      </c>
      <c r="D24" s="38">
        <v>-0.111</v>
      </c>
      <c r="E24" s="38">
        <v>0</v>
      </c>
      <c r="F24" s="38">
        <v>0</v>
      </c>
      <c r="G24" s="39">
        <v>0.252</v>
      </c>
      <c r="H24" s="29"/>
      <c r="I24" s="40">
        <v>-4.9539999999999997</v>
      </c>
      <c r="J24" s="41">
        <v>-0.5</v>
      </c>
      <c r="K24" s="41">
        <v>-0.111</v>
      </c>
      <c r="L24" s="41">
        <v>0</v>
      </c>
      <c r="M24" s="41">
        <v>0</v>
      </c>
      <c r="N24" s="42">
        <v>0.252</v>
      </c>
      <c r="O24" s="29"/>
      <c r="P24" s="43">
        <f t="shared" si="1"/>
        <v>0</v>
      </c>
      <c r="Q24" s="44">
        <f t="shared" si="0"/>
        <v>0</v>
      </c>
      <c r="R24" s="44">
        <f t="shared" si="0"/>
        <v>0</v>
      </c>
      <c r="S24" s="44">
        <f t="shared" si="0"/>
        <v>0</v>
      </c>
      <c r="T24" s="44">
        <f t="shared" si="0"/>
        <v>0</v>
      </c>
      <c r="U24" s="45">
        <f t="shared" si="0"/>
        <v>0</v>
      </c>
    </row>
    <row r="25" spans="1:21" s="36" customFormat="1" ht="11.25">
      <c r="A25" s="25" t="s">
        <v>32</v>
      </c>
      <c r="B25" s="37">
        <v>-0.58199999999999996</v>
      </c>
      <c r="C25" s="38">
        <v>0</v>
      </c>
      <c r="D25" s="38">
        <v>0</v>
      </c>
      <c r="E25" s="38">
        <v>0</v>
      </c>
      <c r="F25" s="38">
        <v>0</v>
      </c>
      <c r="G25" s="39">
        <v>0.221</v>
      </c>
      <c r="H25" s="29"/>
      <c r="I25" s="40">
        <v>-0.58199999999999996</v>
      </c>
      <c r="J25" s="41">
        <v>0</v>
      </c>
      <c r="K25" s="41">
        <v>0</v>
      </c>
      <c r="L25" s="41">
        <v>0</v>
      </c>
      <c r="M25" s="41">
        <v>0</v>
      </c>
      <c r="N25" s="42">
        <v>0.221</v>
      </c>
      <c r="O25" s="29"/>
      <c r="P25" s="43">
        <f t="shared" si="1"/>
        <v>0</v>
      </c>
      <c r="Q25" s="44">
        <f t="shared" si="0"/>
        <v>0</v>
      </c>
      <c r="R25" s="44">
        <f t="shared" si="0"/>
        <v>0</v>
      </c>
      <c r="S25" s="44">
        <f t="shared" si="0"/>
        <v>0</v>
      </c>
      <c r="T25" s="44">
        <f t="shared" si="0"/>
        <v>0</v>
      </c>
      <c r="U25" s="45">
        <f t="shared" si="0"/>
        <v>0</v>
      </c>
    </row>
    <row r="26" spans="1:21" s="36" customFormat="1" ht="11.25">
      <c r="A26" s="25" t="s">
        <v>33</v>
      </c>
      <c r="B26" s="37">
        <v>-4.5069999999999997</v>
      </c>
      <c r="C26" s="38">
        <v>-0.45400000000000001</v>
      </c>
      <c r="D26" s="38">
        <v>-0.105</v>
      </c>
      <c r="E26" s="38">
        <v>0</v>
      </c>
      <c r="F26" s="38">
        <v>0</v>
      </c>
      <c r="G26" s="39">
        <v>0.221</v>
      </c>
      <c r="H26" s="29"/>
      <c r="I26" s="40">
        <v>-4.5069999999999997</v>
      </c>
      <c r="J26" s="41">
        <v>-0.45400000000000001</v>
      </c>
      <c r="K26" s="41">
        <v>-0.105</v>
      </c>
      <c r="L26" s="41">
        <v>0</v>
      </c>
      <c r="M26" s="41">
        <v>0</v>
      </c>
      <c r="N26" s="42">
        <v>0.221</v>
      </c>
      <c r="O26" s="29"/>
      <c r="P26" s="43">
        <f t="shared" si="1"/>
        <v>0</v>
      </c>
      <c r="Q26" s="44">
        <f t="shared" si="0"/>
        <v>0</v>
      </c>
      <c r="R26" s="44">
        <f t="shared" si="0"/>
        <v>0</v>
      </c>
      <c r="S26" s="44">
        <f t="shared" si="0"/>
        <v>0</v>
      </c>
      <c r="T26" s="44">
        <f t="shared" si="0"/>
        <v>0</v>
      </c>
      <c r="U26" s="45">
        <f t="shared" si="0"/>
        <v>0</v>
      </c>
    </row>
    <row r="27" spans="1:21" s="36" customFormat="1" ht="11.25">
      <c r="A27" s="25" t="s">
        <v>34</v>
      </c>
      <c r="B27" s="37">
        <v>-0.40300000000000002</v>
      </c>
      <c r="C27" s="38">
        <v>0</v>
      </c>
      <c r="D27" s="38">
        <v>0</v>
      </c>
      <c r="E27" s="38">
        <v>30.68</v>
      </c>
      <c r="F27" s="38">
        <v>0</v>
      </c>
      <c r="G27" s="39">
        <v>0.17799999999999999</v>
      </c>
      <c r="H27" s="29"/>
      <c r="I27" s="40">
        <v>-0.40300000000000002</v>
      </c>
      <c r="J27" s="41">
        <v>0</v>
      </c>
      <c r="K27" s="41">
        <v>0</v>
      </c>
      <c r="L27" s="41">
        <v>30.68</v>
      </c>
      <c r="M27" s="41">
        <v>0</v>
      </c>
      <c r="N27" s="42">
        <v>0.17799999999999999</v>
      </c>
      <c r="O27" s="29"/>
      <c r="P27" s="43">
        <f t="shared" si="1"/>
        <v>0</v>
      </c>
      <c r="Q27" s="44">
        <f t="shared" si="0"/>
        <v>0</v>
      </c>
      <c r="R27" s="44">
        <f t="shared" si="0"/>
        <v>0</v>
      </c>
      <c r="S27" s="44">
        <f t="shared" si="0"/>
        <v>0</v>
      </c>
      <c r="T27" s="44">
        <f t="shared" si="0"/>
        <v>0</v>
      </c>
      <c r="U27" s="45">
        <f t="shared" si="0"/>
        <v>0</v>
      </c>
    </row>
    <row r="28" spans="1:21" s="36" customFormat="1" ht="11.25">
      <c r="A28" s="25" t="s">
        <v>35</v>
      </c>
      <c r="B28" s="37">
        <v>-3.077</v>
      </c>
      <c r="C28" s="38">
        <v>-0.30299999999999999</v>
      </c>
      <c r="D28" s="38">
        <v>-8.7999999999999995E-2</v>
      </c>
      <c r="E28" s="38">
        <v>30.68</v>
      </c>
      <c r="F28" s="38">
        <v>0</v>
      </c>
      <c r="G28" s="39">
        <v>0.17799999999999999</v>
      </c>
      <c r="H28" s="29"/>
      <c r="I28" s="40">
        <v>-3.077</v>
      </c>
      <c r="J28" s="41">
        <v>-0.30299999999999999</v>
      </c>
      <c r="K28" s="41">
        <v>-8.7999999999999995E-2</v>
      </c>
      <c r="L28" s="41">
        <v>30.68</v>
      </c>
      <c r="M28" s="41">
        <v>0</v>
      </c>
      <c r="N28" s="42">
        <v>0.17799999999999999</v>
      </c>
      <c r="O28" s="29"/>
      <c r="P28" s="43">
        <f t="shared" si="1"/>
        <v>0</v>
      </c>
      <c r="Q28" s="44">
        <f t="shared" si="0"/>
        <v>0</v>
      </c>
      <c r="R28" s="44">
        <f t="shared" si="0"/>
        <v>0</v>
      </c>
      <c r="S28" s="44">
        <f t="shared" si="0"/>
        <v>0</v>
      </c>
      <c r="T28" s="44">
        <f t="shared" si="0"/>
        <v>0</v>
      </c>
      <c r="U28" s="45">
        <f t="shared" si="0"/>
        <v>0</v>
      </c>
    </row>
    <row r="29" spans="1:21" s="36" customFormat="1" ht="11.25">
      <c r="A29" s="25" t="s">
        <v>36</v>
      </c>
      <c r="B29" s="37">
        <v>-3.01</v>
      </c>
      <c r="C29" s="38">
        <v>-0.29599999999999999</v>
      </c>
      <c r="D29" s="38">
        <v>-8.7999999999999995E-2</v>
      </c>
      <c r="E29" s="38">
        <v>30.68</v>
      </c>
      <c r="F29" s="38">
        <v>0</v>
      </c>
      <c r="G29" s="39">
        <v>0.14899999999999999</v>
      </c>
      <c r="H29" s="29"/>
      <c r="I29" s="40">
        <v>-3.01</v>
      </c>
      <c r="J29" s="41">
        <v>-0.29599999999999999</v>
      </c>
      <c r="K29" s="41">
        <v>-8.7999999999999995E-2</v>
      </c>
      <c r="L29" s="41">
        <v>30.68</v>
      </c>
      <c r="M29" s="41">
        <v>0</v>
      </c>
      <c r="N29" s="42">
        <v>0.14899999999999999</v>
      </c>
      <c r="O29" s="29"/>
      <c r="P29" s="43">
        <f t="shared" si="1"/>
        <v>0</v>
      </c>
      <c r="Q29" s="44">
        <f t="shared" si="0"/>
        <v>0</v>
      </c>
      <c r="R29" s="44">
        <f t="shared" si="0"/>
        <v>0</v>
      </c>
      <c r="S29" s="44">
        <f t="shared" si="0"/>
        <v>0</v>
      </c>
      <c r="T29" s="44">
        <f t="shared" si="0"/>
        <v>0</v>
      </c>
      <c r="U29" s="45">
        <f t="shared" si="0"/>
        <v>0</v>
      </c>
    </row>
    <row r="30" spans="1:21" s="36" customFormat="1" ht="12" thickBot="1">
      <c r="A30" s="46" t="s">
        <v>37</v>
      </c>
      <c r="B30" s="47">
        <v>-0.39500000000000002</v>
      </c>
      <c r="C30" s="48">
        <v>0</v>
      </c>
      <c r="D30" s="48">
        <v>0</v>
      </c>
      <c r="E30" s="48">
        <v>30.68</v>
      </c>
      <c r="F30" s="48">
        <v>0</v>
      </c>
      <c r="G30" s="49">
        <v>0.14899999999999999</v>
      </c>
      <c r="H30" s="29"/>
      <c r="I30" s="50">
        <v>-0.39500000000000002</v>
      </c>
      <c r="J30" s="51">
        <v>0</v>
      </c>
      <c r="K30" s="51">
        <v>0</v>
      </c>
      <c r="L30" s="51">
        <v>30.68</v>
      </c>
      <c r="M30" s="51">
        <v>0</v>
      </c>
      <c r="N30" s="52">
        <v>0.14899999999999999</v>
      </c>
      <c r="O30" s="29"/>
      <c r="P30" s="53">
        <f t="shared" si="1"/>
        <v>0</v>
      </c>
      <c r="Q30" s="54">
        <f t="shared" si="0"/>
        <v>0</v>
      </c>
      <c r="R30" s="54">
        <f t="shared" si="0"/>
        <v>0</v>
      </c>
      <c r="S30" s="54">
        <f t="shared" si="0"/>
        <v>0</v>
      </c>
      <c r="T30" s="54">
        <f t="shared" si="0"/>
        <v>0</v>
      </c>
      <c r="U30" s="55">
        <f t="shared" si="0"/>
        <v>0</v>
      </c>
    </row>
    <row r="31" spans="1:21" ht="14.25" thickTop="1" thickBot="1"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</row>
    <row r="32" spans="1:21" ht="34.5" thickTop="1">
      <c r="A32" s="56" t="s">
        <v>3</v>
      </c>
      <c r="B32" s="57" t="s">
        <v>7</v>
      </c>
      <c r="C32" s="58" t="s">
        <v>8</v>
      </c>
      <c r="D32" s="58" t="s">
        <v>9</v>
      </c>
      <c r="E32" s="58" t="s">
        <v>10</v>
      </c>
      <c r="F32" s="58" t="s">
        <v>11</v>
      </c>
      <c r="G32" s="59" t="s">
        <v>12</v>
      </c>
      <c r="H32" s="22"/>
      <c r="I32" s="57" t="s">
        <v>7</v>
      </c>
      <c r="J32" s="58" t="s">
        <v>8</v>
      </c>
      <c r="K32" s="58" t="s">
        <v>9</v>
      </c>
      <c r="L32" s="58" t="s">
        <v>10</v>
      </c>
      <c r="M32" s="58" t="s">
        <v>11</v>
      </c>
      <c r="N32" s="59" t="s">
        <v>12</v>
      </c>
      <c r="O32" s="22"/>
      <c r="P32" s="60" t="s">
        <v>7</v>
      </c>
      <c r="Q32" s="61" t="s">
        <v>8</v>
      </c>
      <c r="R32" s="61" t="s">
        <v>9</v>
      </c>
      <c r="S32" s="61" t="s">
        <v>10</v>
      </c>
      <c r="T32" s="61" t="s">
        <v>11</v>
      </c>
      <c r="U32" s="62" t="s">
        <v>12</v>
      </c>
    </row>
    <row r="33" spans="1:21" s="36" customFormat="1" ht="11.25">
      <c r="A33" s="63" t="s">
        <v>38</v>
      </c>
      <c r="B33" s="26">
        <v>1.8693971810620404</v>
      </c>
      <c r="C33" s="27">
        <v>0</v>
      </c>
      <c r="D33" s="27">
        <v>0</v>
      </c>
      <c r="E33" s="27">
        <v>2.4284359571129746</v>
      </c>
      <c r="F33" s="27">
        <v>0</v>
      </c>
      <c r="G33" s="28">
        <v>0</v>
      </c>
      <c r="H33" s="29"/>
      <c r="I33" s="30">
        <v>1.8693971810620404</v>
      </c>
      <c r="J33" s="31">
        <v>0</v>
      </c>
      <c r="K33" s="31">
        <v>0</v>
      </c>
      <c r="L33" s="31">
        <v>2.4284359571129746</v>
      </c>
      <c r="M33" s="31">
        <v>0</v>
      </c>
      <c r="N33" s="32">
        <v>0</v>
      </c>
      <c r="O33" s="29"/>
      <c r="P33" s="33">
        <f t="shared" ref="P33:U65" si="2">IF(B33=0,0,IF(I33=0,0,(I33/B33)-1))</f>
        <v>0</v>
      </c>
      <c r="Q33" s="34">
        <f t="shared" si="2"/>
        <v>0</v>
      </c>
      <c r="R33" s="34">
        <f t="shared" si="2"/>
        <v>0</v>
      </c>
      <c r="S33" s="34">
        <f t="shared" si="2"/>
        <v>0</v>
      </c>
      <c r="T33" s="34">
        <f t="shared" si="2"/>
        <v>0</v>
      </c>
      <c r="U33" s="35">
        <f t="shared" si="2"/>
        <v>0</v>
      </c>
    </row>
    <row r="34" spans="1:21" s="36" customFormat="1" ht="11.25">
      <c r="A34" s="64" t="s">
        <v>39</v>
      </c>
      <c r="B34" s="37">
        <v>2.1692128813390381</v>
      </c>
      <c r="C34" s="38">
        <v>0.25851092446686502</v>
      </c>
      <c r="D34" s="38">
        <v>0</v>
      </c>
      <c r="E34" s="38">
        <v>2.4284359571129746</v>
      </c>
      <c r="F34" s="38">
        <v>0</v>
      </c>
      <c r="G34" s="39">
        <v>0</v>
      </c>
      <c r="H34" s="29"/>
      <c r="I34" s="40">
        <v>2.1692128813390381</v>
      </c>
      <c r="J34" s="41">
        <v>0.25851092446686502</v>
      </c>
      <c r="K34" s="41">
        <v>0</v>
      </c>
      <c r="L34" s="41">
        <v>2.4284359571129746</v>
      </c>
      <c r="M34" s="41">
        <v>0</v>
      </c>
      <c r="N34" s="42">
        <v>0</v>
      </c>
      <c r="O34" s="29"/>
      <c r="P34" s="43">
        <f t="shared" si="2"/>
        <v>0</v>
      </c>
      <c r="Q34" s="44">
        <f t="shared" si="2"/>
        <v>0</v>
      </c>
      <c r="R34" s="44">
        <f t="shared" si="2"/>
        <v>0</v>
      </c>
      <c r="S34" s="44">
        <f t="shared" si="2"/>
        <v>0</v>
      </c>
      <c r="T34" s="44">
        <f t="shared" si="2"/>
        <v>0</v>
      </c>
      <c r="U34" s="45">
        <f t="shared" si="2"/>
        <v>0</v>
      </c>
    </row>
    <row r="35" spans="1:21" s="36" customFormat="1" ht="11.25">
      <c r="A35" s="64" t="s">
        <v>40</v>
      </c>
      <c r="B35" s="37">
        <v>0.17874997807488463</v>
      </c>
      <c r="C35" s="38">
        <v>0</v>
      </c>
      <c r="D35" s="38">
        <v>0</v>
      </c>
      <c r="E35" s="38">
        <v>0</v>
      </c>
      <c r="F35" s="38">
        <v>0</v>
      </c>
      <c r="G35" s="39">
        <v>0</v>
      </c>
      <c r="H35" s="29"/>
      <c r="I35" s="40">
        <v>0.17874997807488463</v>
      </c>
      <c r="J35" s="41">
        <v>0</v>
      </c>
      <c r="K35" s="41">
        <v>0</v>
      </c>
      <c r="L35" s="41">
        <v>0</v>
      </c>
      <c r="M35" s="41">
        <v>0</v>
      </c>
      <c r="N35" s="42">
        <v>0</v>
      </c>
      <c r="O35" s="29"/>
      <c r="P35" s="43">
        <f t="shared" si="2"/>
        <v>0</v>
      </c>
      <c r="Q35" s="44">
        <f t="shared" si="2"/>
        <v>0</v>
      </c>
      <c r="R35" s="44">
        <f t="shared" si="2"/>
        <v>0</v>
      </c>
      <c r="S35" s="44">
        <f t="shared" si="2"/>
        <v>0</v>
      </c>
      <c r="T35" s="44">
        <f t="shared" si="2"/>
        <v>0</v>
      </c>
      <c r="U35" s="45">
        <f t="shared" si="2"/>
        <v>0</v>
      </c>
    </row>
    <row r="36" spans="1:21" s="36" customFormat="1" ht="11.25">
      <c r="A36" s="64" t="s">
        <v>41</v>
      </c>
      <c r="B36" s="37">
        <v>1.5133215275264138</v>
      </c>
      <c r="C36" s="38">
        <v>0</v>
      </c>
      <c r="D36" s="38">
        <v>0</v>
      </c>
      <c r="E36" s="38">
        <v>3.9666827803868823</v>
      </c>
      <c r="F36" s="38">
        <v>0</v>
      </c>
      <c r="G36" s="39">
        <v>0</v>
      </c>
      <c r="H36" s="29"/>
      <c r="I36" s="40">
        <v>1.5140336788334849</v>
      </c>
      <c r="J36" s="41">
        <v>0</v>
      </c>
      <c r="K36" s="41">
        <v>0</v>
      </c>
      <c r="L36" s="41">
        <v>3.9666827803868823</v>
      </c>
      <c r="M36" s="41">
        <v>0</v>
      </c>
      <c r="N36" s="42">
        <v>0</v>
      </c>
      <c r="O36" s="29"/>
      <c r="P36" s="43">
        <f t="shared" si="2"/>
        <v>4.7058823529400051E-4</v>
      </c>
      <c r="Q36" s="44">
        <f t="shared" si="2"/>
        <v>0</v>
      </c>
      <c r="R36" s="44">
        <f t="shared" si="2"/>
        <v>0</v>
      </c>
      <c r="S36" s="44">
        <f t="shared" si="2"/>
        <v>0</v>
      </c>
      <c r="T36" s="44">
        <f t="shared" si="2"/>
        <v>0</v>
      </c>
      <c r="U36" s="45">
        <f t="shared" si="2"/>
        <v>0</v>
      </c>
    </row>
    <row r="37" spans="1:21" s="36" customFormat="1" ht="11.25">
      <c r="A37" s="64" t="s">
        <v>42</v>
      </c>
      <c r="B37" s="37">
        <v>1.9292178908560258</v>
      </c>
      <c r="C37" s="38">
        <v>0.25922307577393627</v>
      </c>
      <c r="D37" s="38">
        <v>0</v>
      </c>
      <c r="E37" s="38">
        <v>3.9666827803868823</v>
      </c>
      <c r="F37" s="38">
        <v>0</v>
      </c>
      <c r="G37" s="39">
        <v>0</v>
      </c>
      <c r="H37" s="29"/>
      <c r="I37" s="40">
        <v>1.9292178908560258</v>
      </c>
      <c r="J37" s="41">
        <v>0.25922307577393627</v>
      </c>
      <c r="K37" s="41">
        <v>0</v>
      </c>
      <c r="L37" s="41">
        <v>3.9666827803868823</v>
      </c>
      <c r="M37" s="41">
        <v>0</v>
      </c>
      <c r="N37" s="42">
        <v>0</v>
      </c>
      <c r="O37" s="29"/>
      <c r="P37" s="43">
        <f t="shared" si="2"/>
        <v>0</v>
      </c>
      <c r="Q37" s="44">
        <f t="shared" si="2"/>
        <v>0</v>
      </c>
      <c r="R37" s="44">
        <f t="shared" si="2"/>
        <v>0</v>
      </c>
      <c r="S37" s="44">
        <f t="shared" si="2"/>
        <v>0</v>
      </c>
      <c r="T37" s="44">
        <f t="shared" si="2"/>
        <v>0</v>
      </c>
      <c r="U37" s="45">
        <f t="shared" si="2"/>
        <v>0</v>
      </c>
    </row>
    <row r="38" spans="1:21" s="36" customFormat="1" ht="11.25">
      <c r="A38" s="64" t="s">
        <v>43</v>
      </c>
      <c r="B38" s="37">
        <v>0.21150893820016228</v>
      </c>
      <c r="C38" s="38">
        <v>0</v>
      </c>
      <c r="D38" s="38">
        <v>0</v>
      </c>
      <c r="E38" s="38">
        <v>0</v>
      </c>
      <c r="F38" s="38">
        <v>0</v>
      </c>
      <c r="G38" s="39">
        <v>0</v>
      </c>
      <c r="H38" s="29"/>
      <c r="I38" s="40">
        <v>0.21150893820016228</v>
      </c>
      <c r="J38" s="41">
        <v>0</v>
      </c>
      <c r="K38" s="41">
        <v>0</v>
      </c>
      <c r="L38" s="41">
        <v>0</v>
      </c>
      <c r="M38" s="41">
        <v>0</v>
      </c>
      <c r="N38" s="42">
        <v>0</v>
      </c>
      <c r="O38" s="29"/>
      <c r="P38" s="43">
        <f t="shared" si="2"/>
        <v>0</v>
      </c>
      <c r="Q38" s="44">
        <f t="shared" si="2"/>
        <v>0</v>
      </c>
      <c r="R38" s="44">
        <f t="shared" si="2"/>
        <v>0</v>
      </c>
      <c r="S38" s="44">
        <f t="shared" si="2"/>
        <v>0</v>
      </c>
      <c r="T38" s="44">
        <f t="shared" si="2"/>
        <v>0</v>
      </c>
      <c r="U38" s="45">
        <f t="shared" si="2"/>
        <v>0</v>
      </c>
    </row>
    <row r="39" spans="1:21" s="36" customFormat="1" ht="11.25">
      <c r="A39" s="64" t="s">
        <v>44</v>
      </c>
      <c r="B39" s="37">
        <v>1.6272657366578145</v>
      </c>
      <c r="C39" s="38">
        <v>0.17661352415367088</v>
      </c>
      <c r="D39" s="38">
        <v>0</v>
      </c>
      <c r="E39" s="38">
        <v>27.011899077212647</v>
      </c>
      <c r="F39" s="38">
        <v>0</v>
      </c>
      <c r="G39" s="39">
        <v>0</v>
      </c>
      <c r="H39" s="29"/>
      <c r="I39" s="40">
        <v>1.6272657366578145</v>
      </c>
      <c r="J39" s="41">
        <v>0.17661352415367088</v>
      </c>
      <c r="K39" s="41">
        <v>0</v>
      </c>
      <c r="L39" s="41">
        <v>27.011899077212647</v>
      </c>
      <c r="M39" s="41">
        <v>0</v>
      </c>
      <c r="N39" s="42">
        <v>0</v>
      </c>
      <c r="O39" s="29"/>
      <c r="P39" s="43">
        <f t="shared" si="2"/>
        <v>0</v>
      </c>
      <c r="Q39" s="44">
        <f t="shared" si="2"/>
        <v>0</v>
      </c>
      <c r="R39" s="44">
        <f t="shared" si="2"/>
        <v>0</v>
      </c>
      <c r="S39" s="44">
        <f t="shared" si="2"/>
        <v>0</v>
      </c>
      <c r="T39" s="44">
        <f t="shared" si="2"/>
        <v>0</v>
      </c>
      <c r="U39" s="45">
        <f t="shared" si="2"/>
        <v>0</v>
      </c>
    </row>
    <row r="40" spans="1:21" s="36" customFormat="1" ht="11.25">
      <c r="A40" s="64" t="s">
        <v>45</v>
      </c>
      <c r="B40" s="37">
        <v>8.3328824440407381</v>
      </c>
      <c r="C40" s="38">
        <v>0.74989532634602996</v>
      </c>
      <c r="D40" s="38">
        <v>0.15453683363446202</v>
      </c>
      <c r="E40" s="38">
        <v>6.1957163715199055</v>
      </c>
      <c r="F40" s="38">
        <v>1.5738543886274703</v>
      </c>
      <c r="G40" s="39">
        <v>0.35322704830734175</v>
      </c>
      <c r="H40" s="29"/>
      <c r="I40" s="40">
        <v>8.3328824440407381</v>
      </c>
      <c r="J40" s="41">
        <v>0.74989532634602996</v>
      </c>
      <c r="K40" s="41">
        <v>0.15453683363446202</v>
      </c>
      <c r="L40" s="41">
        <v>6.1957163715199055</v>
      </c>
      <c r="M40" s="41">
        <v>1.5738543886274703</v>
      </c>
      <c r="N40" s="42">
        <v>0.35322704830734175</v>
      </c>
      <c r="O40" s="29"/>
      <c r="P40" s="43">
        <f t="shared" si="2"/>
        <v>0</v>
      </c>
      <c r="Q40" s="44">
        <f t="shared" si="2"/>
        <v>0</v>
      </c>
      <c r="R40" s="44">
        <f t="shared" si="2"/>
        <v>0</v>
      </c>
      <c r="S40" s="44">
        <f t="shared" si="2"/>
        <v>0</v>
      </c>
      <c r="T40" s="44">
        <f t="shared" si="2"/>
        <v>0</v>
      </c>
      <c r="U40" s="45">
        <f t="shared" si="2"/>
        <v>0</v>
      </c>
    </row>
    <row r="41" spans="1:21" s="36" customFormat="1" ht="11.25">
      <c r="A41" s="64" t="s">
        <v>46</v>
      </c>
      <c r="B41" s="37">
        <v>2.342265648957353</v>
      </c>
      <c r="C41" s="38">
        <v>0</v>
      </c>
      <c r="D41" s="38">
        <v>0</v>
      </c>
      <c r="E41" s="38">
        <v>0</v>
      </c>
      <c r="F41" s="38">
        <v>0</v>
      </c>
      <c r="G41" s="39">
        <v>0</v>
      </c>
      <c r="H41" s="29"/>
      <c r="I41" s="40">
        <v>2.342265648957353</v>
      </c>
      <c r="J41" s="41">
        <v>0</v>
      </c>
      <c r="K41" s="41">
        <v>0</v>
      </c>
      <c r="L41" s="41">
        <v>0</v>
      </c>
      <c r="M41" s="41">
        <v>0</v>
      </c>
      <c r="N41" s="42">
        <v>0</v>
      </c>
      <c r="O41" s="29"/>
      <c r="P41" s="43">
        <f t="shared" si="2"/>
        <v>0</v>
      </c>
      <c r="Q41" s="44">
        <f t="shared" si="2"/>
        <v>0</v>
      </c>
      <c r="R41" s="44">
        <f t="shared" si="2"/>
        <v>0</v>
      </c>
      <c r="S41" s="44">
        <f t="shared" si="2"/>
        <v>0</v>
      </c>
      <c r="T41" s="44">
        <f t="shared" si="2"/>
        <v>0</v>
      </c>
      <c r="U41" s="45">
        <f t="shared" si="2"/>
        <v>0</v>
      </c>
    </row>
    <row r="42" spans="1:21" s="36" customFormat="1" ht="11.25">
      <c r="A42" s="64" t="s">
        <v>47</v>
      </c>
      <c r="B42" s="37">
        <v>18.615635166842566</v>
      </c>
      <c r="C42" s="38">
        <v>2.1499847960481144</v>
      </c>
      <c r="D42" s="38">
        <v>0.80544312829758768</v>
      </c>
      <c r="E42" s="38">
        <v>0</v>
      </c>
      <c r="F42" s="38">
        <v>0</v>
      </c>
      <c r="G42" s="39">
        <v>0</v>
      </c>
      <c r="H42" s="29"/>
      <c r="I42" s="40">
        <v>18.615635166842566</v>
      </c>
      <c r="J42" s="41">
        <v>2.1499847960481144</v>
      </c>
      <c r="K42" s="41">
        <v>0.80544312829758768</v>
      </c>
      <c r="L42" s="41">
        <v>0</v>
      </c>
      <c r="M42" s="41">
        <v>0</v>
      </c>
      <c r="N42" s="42">
        <v>0</v>
      </c>
      <c r="O42" s="29"/>
      <c r="P42" s="43">
        <f t="shared" si="2"/>
        <v>0</v>
      </c>
      <c r="Q42" s="44">
        <f t="shared" si="2"/>
        <v>0</v>
      </c>
      <c r="R42" s="44">
        <f t="shared" si="2"/>
        <v>0</v>
      </c>
      <c r="S42" s="44">
        <f t="shared" si="2"/>
        <v>0</v>
      </c>
      <c r="T42" s="44">
        <f t="shared" si="2"/>
        <v>0</v>
      </c>
      <c r="U42" s="45">
        <f t="shared" si="2"/>
        <v>0</v>
      </c>
    </row>
    <row r="43" spans="1:21" s="36" customFormat="1" ht="11.25">
      <c r="A43" s="64" t="s">
        <v>48</v>
      </c>
      <c r="B43" s="37">
        <v>-0.63900000000000001</v>
      </c>
      <c r="C43" s="38">
        <v>0</v>
      </c>
      <c r="D43" s="38">
        <v>0</v>
      </c>
      <c r="E43" s="38">
        <v>0</v>
      </c>
      <c r="F43" s="38">
        <v>0</v>
      </c>
      <c r="G43" s="39">
        <v>0</v>
      </c>
      <c r="H43" s="29"/>
      <c r="I43" s="40">
        <v>-0.63900000000000001</v>
      </c>
      <c r="J43" s="41">
        <v>0</v>
      </c>
      <c r="K43" s="41">
        <v>0</v>
      </c>
      <c r="L43" s="41">
        <v>0</v>
      </c>
      <c r="M43" s="41">
        <v>0</v>
      </c>
      <c r="N43" s="42">
        <v>0</v>
      </c>
      <c r="O43" s="29"/>
      <c r="P43" s="43">
        <f t="shared" si="2"/>
        <v>0</v>
      </c>
      <c r="Q43" s="44">
        <f t="shared" si="2"/>
        <v>0</v>
      </c>
      <c r="R43" s="44">
        <f t="shared" si="2"/>
        <v>0</v>
      </c>
      <c r="S43" s="44">
        <f t="shared" si="2"/>
        <v>0</v>
      </c>
      <c r="T43" s="44">
        <f t="shared" si="2"/>
        <v>0</v>
      </c>
      <c r="U43" s="45">
        <f t="shared" si="2"/>
        <v>0</v>
      </c>
    </row>
    <row r="44" spans="1:21" s="36" customFormat="1" ht="11.25">
      <c r="A44" s="64" t="s">
        <v>49</v>
      </c>
      <c r="B44" s="37">
        <v>-0.63900000000000001</v>
      </c>
      <c r="C44" s="38">
        <v>0</v>
      </c>
      <c r="D44" s="38">
        <v>0</v>
      </c>
      <c r="E44" s="38">
        <v>0</v>
      </c>
      <c r="F44" s="38">
        <v>0</v>
      </c>
      <c r="G44" s="39">
        <v>0.252</v>
      </c>
      <c r="H44" s="29"/>
      <c r="I44" s="40">
        <v>-0.63900000000000001</v>
      </c>
      <c r="J44" s="41">
        <v>0</v>
      </c>
      <c r="K44" s="41">
        <v>0</v>
      </c>
      <c r="L44" s="41">
        <v>0</v>
      </c>
      <c r="M44" s="41">
        <v>0</v>
      </c>
      <c r="N44" s="42">
        <v>0.252</v>
      </c>
      <c r="O44" s="29"/>
      <c r="P44" s="43">
        <f t="shared" si="2"/>
        <v>0</v>
      </c>
      <c r="Q44" s="44">
        <f t="shared" si="2"/>
        <v>0</v>
      </c>
      <c r="R44" s="44">
        <f t="shared" si="2"/>
        <v>0</v>
      </c>
      <c r="S44" s="44">
        <f t="shared" si="2"/>
        <v>0</v>
      </c>
      <c r="T44" s="44">
        <f t="shared" si="2"/>
        <v>0</v>
      </c>
      <c r="U44" s="45">
        <f t="shared" si="2"/>
        <v>0</v>
      </c>
    </row>
    <row r="45" spans="1:21" s="36" customFormat="1" ht="11.25">
      <c r="A45" s="64" t="s">
        <v>50</v>
      </c>
      <c r="B45" s="37">
        <v>-4.9539999999999997</v>
      </c>
      <c r="C45" s="38">
        <v>-0.5</v>
      </c>
      <c r="D45" s="38">
        <v>-0.111</v>
      </c>
      <c r="E45" s="38">
        <v>0</v>
      </c>
      <c r="F45" s="38">
        <v>0</v>
      </c>
      <c r="G45" s="39">
        <v>0.252</v>
      </c>
      <c r="H45" s="29"/>
      <c r="I45" s="40">
        <v>-4.9539999999999997</v>
      </c>
      <c r="J45" s="41">
        <v>-0.5</v>
      </c>
      <c r="K45" s="41">
        <v>-0.111</v>
      </c>
      <c r="L45" s="41">
        <v>0</v>
      </c>
      <c r="M45" s="41">
        <v>0</v>
      </c>
      <c r="N45" s="42">
        <v>0.252</v>
      </c>
      <c r="O45" s="29"/>
      <c r="P45" s="43">
        <f t="shared" si="2"/>
        <v>0</v>
      </c>
      <c r="Q45" s="44">
        <f t="shared" si="2"/>
        <v>0</v>
      </c>
      <c r="R45" s="44">
        <f t="shared" si="2"/>
        <v>0</v>
      </c>
      <c r="S45" s="44">
        <f t="shared" si="2"/>
        <v>0</v>
      </c>
      <c r="T45" s="44">
        <f t="shared" si="2"/>
        <v>0</v>
      </c>
      <c r="U45" s="45">
        <f t="shared" si="2"/>
        <v>0</v>
      </c>
    </row>
    <row r="46" spans="1:21" s="36" customFormat="1" ht="11.25">
      <c r="A46" s="64" t="s">
        <v>51</v>
      </c>
      <c r="B46" s="37">
        <v>0.95353159890546824</v>
      </c>
      <c r="C46" s="38">
        <v>0</v>
      </c>
      <c r="D46" s="38">
        <v>0</v>
      </c>
      <c r="E46" s="38">
        <v>1.2386829532448178</v>
      </c>
      <c r="F46" s="38">
        <v>0</v>
      </c>
      <c r="G46" s="39">
        <v>0</v>
      </c>
      <c r="H46" s="29"/>
      <c r="I46" s="40">
        <v>0.94266448794310576</v>
      </c>
      <c r="J46" s="41">
        <v>0</v>
      </c>
      <c r="K46" s="41">
        <v>0</v>
      </c>
      <c r="L46" s="41">
        <v>1.2245660586232345</v>
      </c>
      <c r="M46" s="41">
        <v>0</v>
      </c>
      <c r="N46" s="42">
        <v>0</v>
      </c>
      <c r="O46" s="29"/>
      <c r="P46" s="43">
        <f t="shared" si="2"/>
        <v>-1.1396697261880528E-2</v>
      </c>
      <c r="Q46" s="44">
        <f t="shared" si="2"/>
        <v>0</v>
      </c>
      <c r="R46" s="44">
        <f t="shared" si="2"/>
        <v>0</v>
      </c>
      <c r="S46" s="44">
        <f t="shared" si="2"/>
        <v>-1.1396697261880528E-2</v>
      </c>
      <c r="T46" s="44">
        <f t="shared" si="2"/>
        <v>0</v>
      </c>
      <c r="U46" s="45">
        <f t="shared" si="2"/>
        <v>0</v>
      </c>
    </row>
    <row r="47" spans="1:21" s="36" customFormat="1" ht="11.25">
      <c r="A47" s="64" t="s">
        <v>52</v>
      </c>
      <c r="B47" s="37">
        <v>1.1064599048632595</v>
      </c>
      <c r="C47" s="38">
        <v>0.13185979824864189</v>
      </c>
      <c r="D47" s="38">
        <v>0</v>
      </c>
      <c r="E47" s="38">
        <v>1.2386829532448178</v>
      </c>
      <c r="F47" s="38">
        <v>0</v>
      </c>
      <c r="G47" s="39">
        <v>0</v>
      </c>
      <c r="H47" s="29"/>
      <c r="I47" s="40">
        <v>1.0938499162951238</v>
      </c>
      <c r="J47" s="41">
        <v>0.13035703204698948</v>
      </c>
      <c r="K47" s="41">
        <v>0</v>
      </c>
      <c r="L47" s="41">
        <v>1.2245660586232345</v>
      </c>
      <c r="M47" s="41">
        <v>0</v>
      </c>
      <c r="N47" s="42">
        <v>0</v>
      </c>
      <c r="O47" s="29"/>
      <c r="P47" s="43">
        <f t="shared" si="2"/>
        <v>-1.1396697261880528E-2</v>
      </c>
      <c r="Q47" s="44">
        <f t="shared" si="2"/>
        <v>-1.1396697261880417E-2</v>
      </c>
      <c r="R47" s="44">
        <f t="shared" si="2"/>
        <v>0</v>
      </c>
      <c r="S47" s="44">
        <f t="shared" si="2"/>
        <v>-1.1396697261880528E-2</v>
      </c>
      <c r="T47" s="44">
        <f t="shared" si="2"/>
        <v>0</v>
      </c>
      <c r="U47" s="45">
        <f t="shared" si="2"/>
        <v>0</v>
      </c>
    </row>
    <row r="48" spans="1:21" s="36" customFormat="1" ht="11.25">
      <c r="A48" s="64" t="s">
        <v>53</v>
      </c>
      <c r="B48" s="37">
        <v>9.1175783362008586E-2</v>
      </c>
      <c r="C48" s="38">
        <v>0</v>
      </c>
      <c r="D48" s="38">
        <v>0</v>
      </c>
      <c r="E48" s="38">
        <v>0</v>
      </c>
      <c r="F48" s="38">
        <v>0</v>
      </c>
      <c r="G48" s="39">
        <v>0</v>
      </c>
      <c r="H48" s="29"/>
      <c r="I48" s="40">
        <v>9.0136680561416965E-2</v>
      </c>
      <c r="J48" s="41">
        <v>0</v>
      </c>
      <c r="K48" s="41">
        <v>0</v>
      </c>
      <c r="L48" s="41">
        <v>0</v>
      </c>
      <c r="M48" s="41">
        <v>0</v>
      </c>
      <c r="N48" s="42">
        <v>0</v>
      </c>
      <c r="O48" s="29"/>
      <c r="P48" s="43">
        <f t="shared" si="2"/>
        <v>-1.1396697261880639E-2</v>
      </c>
      <c r="Q48" s="44">
        <f t="shared" si="2"/>
        <v>0</v>
      </c>
      <c r="R48" s="44">
        <f t="shared" si="2"/>
        <v>0</v>
      </c>
      <c r="S48" s="44">
        <f t="shared" si="2"/>
        <v>0</v>
      </c>
      <c r="T48" s="44">
        <f t="shared" si="2"/>
        <v>0</v>
      </c>
      <c r="U48" s="45">
        <f t="shared" si="2"/>
        <v>0</v>
      </c>
    </row>
    <row r="49" spans="1:21" s="36" customFormat="1" ht="11.25">
      <c r="A49" s="64" t="s">
        <v>54</v>
      </c>
      <c r="B49" s="37">
        <v>0.7719065324472838</v>
      </c>
      <c r="C49" s="38">
        <v>0</v>
      </c>
      <c r="D49" s="38">
        <v>0</v>
      </c>
      <c r="E49" s="38">
        <v>2.0233032403441746</v>
      </c>
      <c r="F49" s="38">
        <v>0</v>
      </c>
      <c r="G49" s="39">
        <v>0</v>
      </c>
      <c r="H49" s="29"/>
      <c r="I49" s="40">
        <v>0.76346845766363536</v>
      </c>
      <c r="J49" s="41">
        <v>0</v>
      </c>
      <c r="K49" s="41">
        <v>0</v>
      </c>
      <c r="L49" s="41">
        <v>2.0002442658449904</v>
      </c>
      <c r="M49" s="41">
        <v>0</v>
      </c>
      <c r="N49" s="42">
        <v>0</v>
      </c>
      <c r="O49" s="29"/>
      <c r="P49" s="43">
        <f t="shared" si="2"/>
        <v>-1.0931472178238977E-2</v>
      </c>
      <c r="Q49" s="44">
        <f t="shared" si="2"/>
        <v>0</v>
      </c>
      <c r="R49" s="44">
        <f t="shared" si="2"/>
        <v>0</v>
      </c>
      <c r="S49" s="44">
        <f t="shared" si="2"/>
        <v>-1.1396697261880417E-2</v>
      </c>
      <c r="T49" s="44">
        <f t="shared" si="2"/>
        <v>0</v>
      </c>
      <c r="U49" s="45">
        <f t="shared" si="2"/>
        <v>0</v>
      </c>
    </row>
    <row r="50" spans="1:21" s="36" customFormat="1" ht="11.25">
      <c r="A50" s="64" t="s">
        <v>55</v>
      </c>
      <c r="B50" s="37">
        <v>0.9840446100704433</v>
      </c>
      <c r="C50" s="38">
        <v>0.13222304838155827</v>
      </c>
      <c r="D50" s="38">
        <v>0</v>
      </c>
      <c r="E50" s="38">
        <v>2.0233032403441746</v>
      </c>
      <c r="F50" s="38">
        <v>0</v>
      </c>
      <c r="G50" s="39">
        <v>0</v>
      </c>
      <c r="H50" s="29"/>
      <c r="I50" s="40">
        <v>0.97282975155728513</v>
      </c>
      <c r="J50" s="41">
        <v>0.13071614232811066</v>
      </c>
      <c r="K50" s="41">
        <v>0</v>
      </c>
      <c r="L50" s="41">
        <v>2.0002442658449904</v>
      </c>
      <c r="M50" s="41">
        <v>0</v>
      </c>
      <c r="N50" s="42">
        <v>0</v>
      </c>
      <c r="O50" s="29"/>
      <c r="P50" s="43">
        <f t="shared" si="2"/>
        <v>-1.1396697261880639E-2</v>
      </c>
      <c r="Q50" s="44">
        <f t="shared" si="2"/>
        <v>-1.1396697261880639E-2</v>
      </c>
      <c r="R50" s="44">
        <f t="shared" si="2"/>
        <v>0</v>
      </c>
      <c r="S50" s="44">
        <f t="shared" si="2"/>
        <v>-1.1396697261880417E-2</v>
      </c>
      <c r="T50" s="44">
        <f t="shared" si="2"/>
        <v>0</v>
      </c>
      <c r="U50" s="45">
        <f t="shared" si="2"/>
        <v>0</v>
      </c>
    </row>
    <row r="51" spans="1:21" s="36" customFormat="1" ht="11.25">
      <c r="A51" s="64" t="s">
        <v>56</v>
      </c>
      <c r="B51" s="37">
        <v>0.10788528947616155</v>
      </c>
      <c r="C51" s="38">
        <v>0</v>
      </c>
      <c r="D51" s="38">
        <v>0</v>
      </c>
      <c r="E51" s="38">
        <v>0</v>
      </c>
      <c r="F51" s="38">
        <v>0</v>
      </c>
      <c r="G51" s="39">
        <v>0</v>
      </c>
      <c r="H51" s="29"/>
      <c r="I51" s="40">
        <v>0.10665575349299139</v>
      </c>
      <c r="J51" s="41">
        <v>0</v>
      </c>
      <c r="K51" s="41">
        <v>0</v>
      </c>
      <c r="L51" s="41">
        <v>0</v>
      </c>
      <c r="M51" s="41">
        <v>0</v>
      </c>
      <c r="N51" s="42">
        <v>0</v>
      </c>
      <c r="O51" s="29"/>
      <c r="P51" s="43">
        <f t="shared" si="2"/>
        <v>-1.1396697261880528E-2</v>
      </c>
      <c r="Q51" s="44">
        <f t="shared" si="2"/>
        <v>0</v>
      </c>
      <c r="R51" s="44">
        <f t="shared" si="2"/>
        <v>0</v>
      </c>
      <c r="S51" s="44">
        <f t="shared" si="2"/>
        <v>0</v>
      </c>
      <c r="T51" s="44">
        <f t="shared" si="2"/>
        <v>0</v>
      </c>
      <c r="U51" s="45">
        <f t="shared" si="2"/>
        <v>0</v>
      </c>
    </row>
    <row r="52" spans="1:21" s="36" customFormat="1" ht="11.25">
      <c r="A52" s="64" t="s">
        <v>57</v>
      </c>
      <c r="B52" s="37">
        <v>0.83002655371390288</v>
      </c>
      <c r="C52" s="38">
        <v>9.0086032963259483E-2</v>
      </c>
      <c r="D52" s="38">
        <v>0</v>
      </c>
      <c r="E52" s="38">
        <v>13.778077541517872</v>
      </c>
      <c r="F52" s="38">
        <v>0</v>
      </c>
      <c r="G52" s="39">
        <v>0</v>
      </c>
      <c r="H52" s="29"/>
      <c r="I52" s="40">
        <v>0.82056699236190356</v>
      </c>
      <c r="J52" s="41">
        <v>8.9059349718053418E-2</v>
      </c>
      <c r="K52" s="41">
        <v>0</v>
      </c>
      <c r="L52" s="41">
        <v>13.621052962926477</v>
      </c>
      <c r="M52" s="41">
        <v>0</v>
      </c>
      <c r="N52" s="42">
        <v>0</v>
      </c>
      <c r="O52" s="29"/>
      <c r="P52" s="43">
        <f t="shared" si="2"/>
        <v>-1.1396697261880528E-2</v>
      </c>
      <c r="Q52" s="44">
        <f t="shared" si="2"/>
        <v>-1.1396697261880639E-2</v>
      </c>
      <c r="R52" s="44">
        <f t="shared" si="2"/>
        <v>0</v>
      </c>
      <c r="S52" s="44">
        <f t="shared" si="2"/>
        <v>-1.1396697261880528E-2</v>
      </c>
      <c r="T52" s="44">
        <f t="shared" si="2"/>
        <v>0</v>
      </c>
      <c r="U52" s="45">
        <f t="shared" si="2"/>
        <v>0</v>
      </c>
    </row>
    <row r="53" spans="1:21" s="36" customFormat="1" ht="11.25">
      <c r="A53" s="64" t="s">
        <v>58</v>
      </c>
      <c r="B53" s="37">
        <v>4.2503898052544322</v>
      </c>
      <c r="C53" s="38">
        <v>0.38250238996093638</v>
      </c>
      <c r="D53" s="38">
        <v>7.8825278842852051E-2</v>
      </c>
      <c r="E53" s="38">
        <v>3.1602761563724089</v>
      </c>
      <c r="F53" s="38">
        <v>0.80278279374517525</v>
      </c>
      <c r="G53" s="39">
        <v>0.18017206592651897</v>
      </c>
      <c r="H53" s="29"/>
      <c r="I53" s="40">
        <v>4.2019493993989645</v>
      </c>
      <c r="J53" s="41">
        <v>0.37814312602060585</v>
      </c>
      <c r="K53" s="41">
        <v>7.7926931003296743E-2</v>
      </c>
      <c r="L53" s="41">
        <v>3.1242594457542934</v>
      </c>
      <c r="M53" s="41">
        <v>0.79363372127781473</v>
      </c>
      <c r="N53" s="42">
        <v>0.17811869943610684</v>
      </c>
      <c r="O53" s="29"/>
      <c r="P53" s="43">
        <f t="shared" si="2"/>
        <v>-1.1396697261880417E-2</v>
      </c>
      <c r="Q53" s="44">
        <f t="shared" si="2"/>
        <v>-1.1396697261880417E-2</v>
      </c>
      <c r="R53" s="44">
        <f t="shared" si="2"/>
        <v>-1.1396697261880639E-2</v>
      </c>
      <c r="S53" s="44">
        <f t="shared" si="2"/>
        <v>-1.1396697261880417E-2</v>
      </c>
      <c r="T53" s="44">
        <f t="shared" si="2"/>
        <v>-1.1396697261880639E-2</v>
      </c>
      <c r="U53" s="45">
        <f t="shared" si="2"/>
        <v>-1.1396697261880639E-2</v>
      </c>
    </row>
    <row r="54" spans="1:21" s="36" customFormat="1" ht="11.25">
      <c r="A54" s="64" t="s">
        <v>59</v>
      </c>
      <c r="B54" s="37">
        <v>5.7851998190037852</v>
      </c>
      <c r="C54" s="38">
        <v>0.51127248722297558</v>
      </c>
      <c r="D54" s="38">
        <v>0.11225649823522149</v>
      </c>
      <c r="E54" s="38">
        <v>3.3942960129891619</v>
      </c>
      <c r="F54" s="38">
        <v>1.3194128702528403</v>
      </c>
      <c r="G54" s="39">
        <v>0.23408938020614911</v>
      </c>
      <c r="H54" s="29"/>
      <c r="I54" s="40">
        <v>5.7192676480671141</v>
      </c>
      <c r="J54" s="41">
        <v>0.50544566946776681</v>
      </c>
      <c r="K54" s="41">
        <v>0.11097714490915588</v>
      </c>
      <c r="L54" s="41">
        <v>3.3556122489119167</v>
      </c>
      <c r="M54" s="41">
        <v>1.3043759212071402</v>
      </c>
      <c r="N54" s="42">
        <v>0.2314215344077184</v>
      </c>
      <c r="O54" s="29"/>
      <c r="P54" s="43">
        <f t="shared" si="2"/>
        <v>-1.1396697261880306E-2</v>
      </c>
      <c r="Q54" s="44">
        <f t="shared" si="2"/>
        <v>-1.1396697261880195E-2</v>
      </c>
      <c r="R54" s="44">
        <f t="shared" si="2"/>
        <v>-1.1396697261880306E-2</v>
      </c>
      <c r="S54" s="44">
        <f t="shared" si="2"/>
        <v>-1.1396697261880417E-2</v>
      </c>
      <c r="T54" s="44">
        <f t="shared" si="2"/>
        <v>-1.1396697261880195E-2</v>
      </c>
      <c r="U54" s="45">
        <f t="shared" si="2"/>
        <v>-1.1396697261880417E-2</v>
      </c>
    </row>
    <row r="55" spans="1:21" s="36" customFormat="1" ht="11.25">
      <c r="A55" s="64" t="s">
        <v>60</v>
      </c>
      <c r="B55" s="37">
        <v>5.6791567957351052</v>
      </c>
      <c r="C55" s="38">
        <v>0.49364833181840961</v>
      </c>
      <c r="D55" s="38">
        <v>0.11193554530404701</v>
      </c>
      <c r="E55" s="38">
        <v>46.924889834763981</v>
      </c>
      <c r="F55" s="38">
        <v>1.6098595279683168</v>
      </c>
      <c r="G55" s="39">
        <v>0.21758257682696777</v>
      </c>
      <c r="H55" s="29"/>
      <c r="I55" s="40">
        <v>5.6144331650313619</v>
      </c>
      <c r="J55" s="41">
        <v>0.48802237122684294</v>
      </c>
      <c r="K55" s="41">
        <v>0.1106598497813733</v>
      </c>
      <c r="L55" s="41">
        <v>46.390101071270095</v>
      </c>
      <c r="M55" s="41">
        <v>1.5915124462939083</v>
      </c>
      <c r="N55" s="42">
        <v>0.21510285406941101</v>
      </c>
      <c r="O55" s="29"/>
      <c r="P55" s="43">
        <f t="shared" si="2"/>
        <v>-1.1396697261880306E-2</v>
      </c>
      <c r="Q55" s="44">
        <f t="shared" si="2"/>
        <v>-1.1396697261880306E-2</v>
      </c>
      <c r="R55" s="44">
        <f t="shared" si="2"/>
        <v>-1.1396697261880195E-2</v>
      </c>
      <c r="S55" s="44">
        <f t="shared" si="2"/>
        <v>-1.1396697261880195E-2</v>
      </c>
      <c r="T55" s="44">
        <f t="shared" si="2"/>
        <v>-1.1396697261880306E-2</v>
      </c>
      <c r="U55" s="45">
        <f t="shared" si="2"/>
        <v>-1.1396697261880306E-2</v>
      </c>
    </row>
    <row r="56" spans="1:21" s="36" customFormat="1" ht="11.25">
      <c r="A56" s="64" t="s">
        <v>61</v>
      </c>
      <c r="B56" s="37">
        <v>1.1947296871619373</v>
      </c>
      <c r="C56" s="38">
        <v>0</v>
      </c>
      <c r="D56" s="38">
        <v>0</v>
      </c>
      <c r="E56" s="38">
        <v>0</v>
      </c>
      <c r="F56" s="38">
        <v>0</v>
      </c>
      <c r="G56" s="39">
        <v>0</v>
      </c>
      <c r="H56" s="29"/>
      <c r="I56" s="40">
        <v>1.1811137146075714</v>
      </c>
      <c r="J56" s="41">
        <v>0</v>
      </c>
      <c r="K56" s="41">
        <v>0</v>
      </c>
      <c r="L56" s="41">
        <v>0</v>
      </c>
      <c r="M56" s="41">
        <v>0</v>
      </c>
      <c r="N56" s="42">
        <v>0</v>
      </c>
      <c r="O56" s="29"/>
      <c r="P56" s="43">
        <f t="shared" si="2"/>
        <v>-1.1396697261880528E-2</v>
      </c>
      <c r="Q56" s="44">
        <f t="shared" si="2"/>
        <v>0</v>
      </c>
      <c r="R56" s="44">
        <f t="shared" si="2"/>
        <v>0</v>
      </c>
      <c r="S56" s="44">
        <f t="shared" si="2"/>
        <v>0</v>
      </c>
      <c r="T56" s="44">
        <f t="shared" si="2"/>
        <v>0</v>
      </c>
      <c r="U56" s="45">
        <f t="shared" si="2"/>
        <v>0</v>
      </c>
    </row>
    <row r="57" spans="1:21" s="36" customFormat="1" ht="11.25">
      <c r="A57" s="64" t="s">
        <v>62</v>
      </c>
      <c r="B57" s="37">
        <v>9.4953584744338819</v>
      </c>
      <c r="C57" s="38">
        <v>1.0966521512745178</v>
      </c>
      <c r="D57" s="38">
        <v>0.41083590032841322</v>
      </c>
      <c r="E57" s="38">
        <v>0</v>
      </c>
      <c r="F57" s="38">
        <v>0</v>
      </c>
      <c r="G57" s="39">
        <v>0</v>
      </c>
      <c r="H57" s="29"/>
      <c r="I57" s="40">
        <v>9.3871427485077277</v>
      </c>
      <c r="J57" s="41">
        <v>1.084153938704852</v>
      </c>
      <c r="K57" s="41">
        <v>0.40615372794805815</v>
      </c>
      <c r="L57" s="41">
        <v>0</v>
      </c>
      <c r="M57" s="41">
        <v>0</v>
      </c>
      <c r="N57" s="42">
        <v>0</v>
      </c>
      <c r="O57" s="29"/>
      <c r="P57" s="43">
        <f t="shared" si="2"/>
        <v>-1.1396697261880528E-2</v>
      </c>
      <c r="Q57" s="44">
        <f t="shared" si="2"/>
        <v>-1.1396697261880639E-2</v>
      </c>
      <c r="R57" s="44">
        <f t="shared" si="2"/>
        <v>-1.1396697261880528E-2</v>
      </c>
      <c r="S57" s="44">
        <f t="shared" si="2"/>
        <v>0</v>
      </c>
      <c r="T57" s="44">
        <f t="shared" si="2"/>
        <v>0</v>
      </c>
      <c r="U57" s="45">
        <f t="shared" si="2"/>
        <v>0</v>
      </c>
    </row>
    <row r="58" spans="1:21" s="36" customFormat="1" ht="11.25">
      <c r="A58" s="64" t="s">
        <v>63</v>
      </c>
      <c r="B58" s="37">
        <v>-0.63900000000000001</v>
      </c>
      <c r="C58" s="38">
        <v>0</v>
      </c>
      <c r="D58" s="38">
        <v>0</v>
      </c>
      <c r="E58" s="38">
        <v>0</v>
      </c>
      <c r="F58" s="38">
        <v>0</v>
      </c>
      <c r="G58" s="39">
        <v>0</v>
      </c>
      <c r="H58" s="29"/>
      <c r="I58" s="40">
        <v>-0.63900000000000001</v>
      </c>
      <c r="J58" s="41">
        <v>0</v>
      </c>
      <c r="K58" s="41">
        <v>0</v>
      </c>
      <c r="L58" s="41">
        <v>0</v>
      </c>
      <c r="M58" s="41">
        <v>0</v>
      </c>
      <c r="N58" s="42">
        <v>0</v>
      </c>
      <c r="O58" s="29"/>
      <c r="P58" s="43">
        <f t="shared" si="2"/>
        <v>0</v>
      </c>
      <c r="Q58" s="44">
        <f t="shared" si="2"/>
        <v>0</v>
      </c>
      <c r="R58" s="44">
        <f t="shared" si="2"/>
        <v>0</v>
      </c>
      <c r="S58" s="44">
        <f t="shared" si="2"/>
        <v>0</v>
      </c>
      <c r="T58" s="44">
        <f t="shared" si="2"/>
        <v>0</v>
      </c>
      <c r="U58" s="45">
        <f t="shared" si="2"/>
        <v>0</v>
      </c>
    </row>
    <row r="59" spans="1:21" s="36" customFormat="1" ht="11.25">
      <c r="A59" s="64" t="s">
        <v>64</v>
      </c>
      <c r="B59" s="37">
        <v>-0.58199999999999996</v>
      </c>
      <c r="C59" s="38">
        <v>0</v>
      </c>
      <c r="D59" s="38">
        <v>0</v>
      </c>
      <c r="E59" s="38">
        <v>0</v>
      </c>
      <c r="F59" s="38">
        <v>0</v>
      </c>
      <c r="G59" s="39">
        <v>0</v>
      </c>
      <c r="H59" s="29"/>
      <c r="I59" s="40">
        <v>-0.58199999999999996</v>
      </c>
      <c r="J59" s="41">
        <v>0</v>
      </c>
      <c r="K59" s="41">
        <v>0</v>
      </c>
      <c r="L59" s="41">
        <v>0</v>
      </c>
      <c r="M59" s="41">
        <v>0</v>
      </c>
      <c r="N59" s="42">
        <v>0</v>
      </c>
      <c r="O59" s="29"/>
      <c r="P59" s="43">
        <f t="shared" si="2"/>
        <v>0</v>
      </c>
      <c r="Q59" s="44">
        <f t="shared" si="2"/>
        <v>0</v>
      </c>
      <c r="R59" s="44">
        <f t="shared" si="2"/>
        <v>0</v>
      </c>
      <c r="S59" s="44">
        <f t="shared" si="2"/>
        <v>0</v>
      </c>
      <c r="T59" s="44">
        <f t="shared" si="2"/>
        <v>0</v>
      </c>
      <c r="U59" s="45">
        <f t="shared" si="2"/>
        <v>0</v>
      </c>
    </row>
    <row r="60" spans="1:21" s="36" customFormat="1" ht="11.25">
      <c r="A60" s="64" t="s">
        <v>65</v>
      </c>
      <c r="B60" s="37">
        <v>-0.63900000000000001</v>
      </c>
      <c r="C60" s="38">
        <v>0</v>
      </c>
      <c r="D60" s="38">
        <v>0</v>
      </c>
      <c r="E60" s="38">
        <v>0</v>
      </c>
      <c r="F60" s="38">
        <v>0</v>
      </c>
      <c r="G60" s="39">
        <v>0.252</v>
      </c>
      <c r="H60" s="29"/>
      <c r="I60" s="40">
        <v>-0.63900000000000001</v>
      </c>
      <c r="J60" s="41">
        <v>0</v>
      </c>
      <c r="K60" s="41">
        <v>0</v>
      </c>
      <c r="L60" s="41">
        <v>0</v>
      </c>
      <c r="M60" s="41">
        <v>0</v>
      </c>
      <c r="N60" s="42">
        <v>0.252</v>
      </c>
      <c r="O60" s="29"/>
      <c r="P60" s="43">
        <f t="shared" si="2"/>
        <v>0</v>
      </c>
      <c r="Q60" s="44">
        <f t="shared" si="2"/>
        <v>0</v>
      </c>
      <c r="R60" s="44">
        <f t="shared" si="2"/>
        <v>0</v>
      </c>
      <c r="S60" s="44">
        <f t="shared" si="2"/>
        <v>0</v>
      </c>
      <c r="T60" s="44">
        <f t="shared" si="2"/>
        <v>0</v>
      </c>
      <c r="U60" s="45">
        <f t="shared" si="2"/>
        <v>0</v>
      </c>
    </row>
    <row r="61" spans="1:21" s="36" customFormat="1" ht="11.25">
      <c r="A61" s="64" t="s">
        <v>66</v>
      </c>
      <c r="B61" s="37">
        <v>-4.9539999999999997</v>
      </c>
      <c r="C61" s="38">
        <v>-0.5</v>
      </c>
      <c r="D61" s="38">
        <v>-0.111</v>
      </c>
      <c r="E61" s="38">
        <v>0</v>
      </c>
      <c r="F61" s="38">
        <v>0</v>
      </c>
      <c r="G61" s="39">
        <v>0.252</v>
      </c>
      <c r="H61" s="29"/>
      <c r="I61" s="40">
        <v>-4.9539999999999997</v>
      </c>
      <c r="J61" s="41">
        <v>-0.5</v>
      </c>
      <c r="K61" s="41">
        <v>-0.111</v>
      </c>
      <c r="L61" s="41">
        <v>0</v>
      </c>
      <c r="M61" s="41">
        <v>0</v>
      </c>
      <c r="N61" s="42">
        <v>0.252</v>
      </c>
      <c r="O61" s="29"/>
      <c r="P61" s="43">
        <f t="shared" si="2"/>
        <v>0</v>
      </c>
      <c r="Q61" s="44">
        <f t="shared" si="2"/>
        <v>0</v>
      </c>
      <c r="R61" s="44">
        <f t="shared" si="2"/>
        <v>0</v>
      </c>
      <c r="S61" s="44">
        <f t="shared" si="2"/>
        <v>0</v>
      </c>
      <c r="T61" s="44">
        <f t="shared" si="2"/>
        <v>0</v>
      </c>
      <c r="U61" s="45">
        <f t="shared" si="2"/>
        <v>0</v>
      </c>
    </row>
    <row r="62" spans="1:21" s="36" customFormat="1" ht="11.25">
      <c r="A62" s="64" t="s">
        <v>67</v>
      </c>
      <c r="B62" s="37">
        <v>-0.58199999999999996</v>
      </c>
      <c r="C62" s="38">
        <v>0</v>
      </c>
      <c r="D62" s="38">
        <v>0</v>
      </c>
      <c r="E62" s="38">
        <v>0</v>
      </c>
      <c r="F62" s="38">
        <v>0</v>
      </c>
      <c r="G62" s="39">
        <v>0.221</v>
      </c>
      <c r="H62" s="29"/>
      <c r="I62" s="40">
        <v>-0.58199999999999996</v>
      </c>
      <c r="J62" s="41">
        <v>0</v>
      </c>
      <c r="K62" s="41">
        <v>0</v>
      </c>
      <c r="L62" s="41">
        <v>0</v>
      </c>
      <c r="M62" s="41">
        <v>0</v>
      </c>
      <c r="N62" s="42">
        <v>0.221</v>
      </c>
      <c r="O62" s="29"/>
      <c r="P62" s="43">
        <f t="shared" si="2"/>
        <v>0</v>
      </c>
      <c r="Q62" s="44">
        <f t="shared" si="2"/>
        <v>0</v>
      </c>
      <c r="R62" s="44">
        <f t="shared" si="2"/>
        <v>0</v>
      </c>
      <c r="S62" s="44">
        <f t="shared" si="2"/>
        <v>0</v>
      </c>
      <c r="T62" s="44">
        <f t="shared" si="2"/>
        <v>0</v>
      </c>
      <c r="U62" s="45">
        <f t="shared" si="2"/>
        <v>0</v>
      </c>
    </row>
    <row r="63" spans="1:21" s="36" customFormat="1" ht="11.25">
      <c r="A63" s="64" t="s">
        <v>68</v>
      </c>
      <c r="B63" s="37">
        <v>-4.5069999999999997</v>
      </c>
      <c r="C63" s="38">
        <v>-0.45400000000000001</v>
      </c>
      <c r="D63" s="38">
        <v>-0.105</v>
      </c>
      <c r="E63" s="38">
        <v>0</v>
      </c>
      <c r="F63" s="38">
        <v>0</v>
      </c>
      <c r="G63" s="39">
        <v>0.221</v>
      </c>
      <c r="H63" s="29"/>
      <c r="I63" s="40">
        <v>-4.5069999999999997</v>
      </c>
      <c r="J63" s="41">
        <v>-0.45400000000000001</v>
      </c>
      <c r="K63" s="41">
        <v>-0.105</v>
      </c>
      <c r="L63" s="41">
        <v>0</v>
      </c>
      <c r="M63" s="41">
        <v>0</v>
      </c>
      <c r="N63" s="42">
        <v>0.221</v>
      </c>
      <c r="O63" s="29"/>
      <c r="P63" s="43">
        <f t="shared" si="2"/>
        <v>0</v>
      </c>
      <c r="Q63" s="44">
        <f t="shared" si="2"/>
        <v>0</v>
      </c>
      <c r="R63" s="44">
        <f t="shared" si="2"/>
        <v>0</v>
      </c>
      <c r="S63" s="44">
        <f t="shared" si="2"/>
        <v>0</v>
      </c>
      <c r="T63" s="44">
        <f t="shared" si="2"/>
        <v>0</v>
      </c>
      <c r="U63" s="45">
        <f t="shared" si="2"/>
        <v>0</v>
      </c>
    </row>
    <row r="64" spans="1:21" s="36" customFormat="1" ht="11.25">
      <c r="A64" s="64" t="s">
        <v>69</v>
      </c>
      <c r="B64" s="37">
        <v>-0.40300000000000002</v>
      </c>
      <c r="C64" s="38">
        <v>0</v>
      </c>
      <c r="D64" s="38">
        <v>0</v>
      </c>
      <c r="E64" s="38">
        <v>0</v>
      </c>
      <c r="F64" s="38">
        <v>0</v>
      </c>
      <c r="G64" s="39">
        <v>0.17799999999999999</v>
      </c>
      <c r="H64" s="29"/>
      <c r="I64" s="40">
        <v>-0.40300000000000002</v>
      </c>
      <c r="J64" s="41">
        <v>0</v>
      </c>
      <c r="K64" s="41">
        <v>0</v>
      </c>
      <c r="L64" s="41">
        <v>0</v>
      </c>
      <c r="M64" s="41">
        <v>0</v>
      </c>
      <c r="N64" s="42">
        <v>0.17799999999999999</v>
      </c>
      <c r="O64" s="29"/>
      <c r="P64" s="43">
        <f t="shared" si="2"/>
        <v>0</v>
      </c>
      <c r="Q64" s="44">
        <f t="shared" si="2"/>
        <v>0</v>
      </c>
      <c r="R64" s="44">
        <f t="shared" si="2"/>
        <v>0</v>
      </c>
      <c r="S64" s="44">
        <f t="shared" si="2"/>
        <v>0</v>
      </c>
      <c r="T64" s="44">
        <f t="shared" si="2"/>
        <v>0</v>
      </c>
      <c r="U64" s="45">
        <f t="shared" si="2"/>
        <v>0</v>
      </c>
    </row>
    <row r="65" spans="1:21" s="36" customFormat="1" ht="12" thickBot="1">
      <c r="A65" s="65" t="s">
        <v>70</v>
      </c>
      <c r="B65" s="47">
        <v>-3.077</v>
      </c>
      <c r="C65" s="48">
        <v>-0.30299999999999999</v>
      </c>
      <c r="D65" s="48">
        <v>-8.7999999999999995E-2</v>
      </c>
      <c r="E65" s="48">
        <v>0</v>
      </c>
      <c r="F65" s="48">
        <v>0</v>
      </c>
      <c r="G65" s="49">
        <v>0.17799999999999999</v>
      </c>
      <c r="H65" s="29"/>
      <c r="I65" s="50">
        <v>-3.077</v>
      </c>
      <c r="J65" s="51">
        <v>-0.30299999999999999</v>
      </c>
      <c r="K65" s="51">
        <v>-8.7999999999999995E-2</v>
      </c>
      <c r="L65" s="51">
        <v>0</v>
      </c>
      <c r="M65" s="51">
        <v>0</v>
      </c>
      <c r="N65" s="52">
        <v>0.17799999999999999</v>
      </c>
      <c r="O65" s="29"/>
      <c r="P65" s="53">
        <f t="shared" si="2"/>
        <v>0</v>
      </c>
      <c r="Q65" s="54">
        <f t="shared" si="2"/>
        <v>0</v>
      </c>
      <c r="R65" s="54">
        <f t="shared" si="2"/>
        <v>0</v>
      </c>
      <c r="S65" s="54">
        <f t="shared" si="2"/>
        <v>0</v>
      </c>
      <c r="T65" s="54">
        <f t="shared" si="2"/>
        <v>0</v>
      </c>
      <c r="U65" s="55">
        <f t="shared" si="2"/>
        <v>0</v>
      </c>
    </row>
    <row r="66" spans="1:21" ht="13.5" thickTop="1">
      <c r="H66" s="12"/>
      <c r="O66" s="12"/>
    </row>
    <row r="67" spans="1:21">
      <c r="A67" s="66"/>
      <c r="H67" s="12"/>
    </row>
    <row r="68" spans="1:21">
      <c r="H68" s="12"/>
    </row>
    <row r="69" spans="1:21">
      <c r="H69" s="12"/>
    </row>
    <row r="70" spans="1:21">
      <c r="H70" s="12"/>
    </row>
    <row r="71" spans="1:21">
      <c r="H71" s="12"/>
    </row>
    <row r="72" spans="1:21">
      <c r="H72" s="12"/>
    </row>
    <row r="73" spans="1:21">
      <c r="H73" s="12"/>
    </row>
    <row r="74" spans="1:21">
      <c r="H74" s="12"/>
    </row>
    <row r="75" spans="1:21">
      <c r="H75" s="12"/>
    </row>
    <row r="76" spans="1:21">
      <c r="H76" s="12"/>
    </row>
    <row r="77" spans="1:21">
      <c r="H77" s="12"/>
    </row>
    <row r="78" spans="1:21">
      <c r="H78" s="12"/>
    </row>
    <row r="79" spans="1:21">
      <c r="H79" s="12"/>
    </row>
    <row r="80" spans="1:21">
      <c r="H80" s="12"/>
    </row>
    <row r="81" spans="8:8">
      <c r="H81" s="12"/>
    </row>
    <row r="82" spans="8:8">
      <c r="H82" s="12"/>
    </row>
    <row r="83" spans="8:8">
      <c r="H83" s="12"/>
    </row>
    <row r="84" spans="8:8">
      <c r="H84" s="12"/>
    </row>
    <row r="85" spans="8:8">
      <c r="H85" s="12"/>
    </row>
    <row r="86" spans="8:8">
      <c r="H86" s="12"/>
    </row>
    <row r="87" spans="8:8">
      <c r="H87" s="12"/>
    </row>
    <row r="88" spans="8:8">
      <c r="H88" s="12"/>
    </row>
    <row r="89" spans="8:8">
      <c r="H89" s="12"/>
    </row>
    <row r="90" spans="8:8">
      <c r="H90" s="12"/>
    </row>
    <row r="91" spans="8:8">
      <c r="H91" s="12"/>
    </row>
    <row r="92" spans="8:8">
      <c r="H92" s="12"/>
    </row>
    <row r="93" spans="8:8">
      <c r="H93" s="12"/>
    </row>
    <row r="94" spans="8:8">
      <c r="H94" s="12"/>
    </row>
    <row r="95" spans="8:8">
      <c r="H95" s="12"/>
    </row>
    <row r="96" spans="8:8">
      <c r="H96" s="12"/>
    </row>
    <row r="97" spans="8:8">
      <c r="H97" s="12"/>
    </row>
    <row r="98" spans="8:8">
      <c r="H98" s="12"/>
    </row>
    <row r="99" spans="8:8">
      <c r="H99" s="12"/>
    </row>
  </sheetData>
  <mergeCells count="5">
    <mergeCell ref="B2:G2"/>
    <mergeCell ref="A4:A5"/>
    <mergeCell ref="B4:G4"/>
    <mergeCell ref="I4:N4"/>
    <mergeCell ref="P4:U4"/>
  </mergeCells>
  <conditionalFormatting sqref="I33:O65 I6:O30">
    <cfRule type="cellIs" dxfId="25" priority="2" stopIfTrue="1" operator="equal">
      <formula>0</formula>
    </cfRule>
  </conditionalFormatting>
  <conditionalFormatting sqref="B33:H65 B6:H30 P6:U30 P33:U65">
    <cfRule type="cellIs" dxfId="24" priority="1" stopIfTrue="1" operator="equal">
      <formula>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U99"/>
  <sheetViews>
    <sheetView workbookViewId="0"/>
  </sheetViews>
  <sheetFormatPr defaultRowHeight="12.75"/>
  <cols>
    <col min="1" max="1" width="40.28515625" style="11" bestFit="1" customWidth="1"/>
    <col min="2" max="2" width="8" style="11" bestFit="1" customWidth="1"/>
    <col min="3" max="7" width="11.140625" style="11" customWidth="1"/>
    <col min="8" max="8" width="1.5703125" style="11" customWidth="1"/>
    <col min="9" max="14" width="11.140625" style="11" customWidth="1"/>
    <col min="15" max="15" width="1.42578125" style="11" customWidth="1"/>
    <col min="16" max="21" width="11.140625" style="11" customWidth="1"/>
    <col min="22" max="256" width="9.140625" style="11"/>
    <col min="257" max="257" width="40.28515625" style="11" bestFit="1" customWidth="1"/>
    <col min="258" max="258" width="8" style="11" bestFit="1" customWidth="1"/>
    <col min="259" max="263" width="11.140625" style="11" customWidth="1"/>
    <col min="264" max="264" width="1.5703125" style="11" customWidth="1"/>
    <col min="265" max="270" width="11.140625" style="11" customWidth="1"/>
    <col min="271" max="271" width="1.42578125" style="11" customWidth="1"/>
    <col min="272" max="277" width="11.140625" style="11" customWidth="1"/>
    <col min="278" max="512" width="9.140625" style="11"/>
    <col min="513" max="513" width="40.28515625" style="11" bestFit="1" customWidth="1"/>
    <col min="514" max="514" width="8" style="11" bestFit="1" customWidth="1"/>
    <col min="515" max="519" width="11.140625" style="11" customWidth="1"/>
    <col min="520" max="520" width="1.5703125" style="11" customWidth="1"/>
    <col min="521" max="526" width="11.140625" style="11" customWidth="1"/>
    <col min="527" max="527" width="1.42578125" style="11" customWidth="1"/>
    <col min="528" max="533" width="11.140625" style="11" customWidth="1"/>
    <col min="534" max="768" width="9.140625" style="11"/>
    <col min="769" max="769" width="40.28515625" style="11" bestFit="1" customWidth="1"/>
    <col min="770" max="770" width="8" style="11" bestFit="1" customWidth="1"/>
    <col min="771" max="775" width="11.140625" style="11" customWidth="1"/>
    <col min="776" max="776" width="1.5703125" style="11" customWidth="1"/>
    <col min="777" max="782" width="11.140625" style="11" customWidth="1"/>
    <col min="783" max="783" width="1.42578125" style="11" customWidth="1"/>
    <col min="784" max="789" width="11.140625" style="11" customWidth="1"/>
    <col min="790" max="1024" width="9.140625" style="11"/>
    <col min="1025" max="1025" width="40.28515625" style="11" bestFit="1" customWidth="1"/>
    <col min="1026" max="1026" width="8" style="11" bestFit="1" customWidth="1"/>
    <col min="1027" max="1031" width="11.140625" style="11" customWidth="1"/>
    <col min="1032" max="1032" width="1.5703125" style="11" customWidth="1"/>
    <col min="1033" max="1038" width="11.140625" style="11" customWidth="1"/>
    <col min="1039" max="1039" width="1.42578125" style="11" customWidth="1"/>
    <col min="1040" max="1045" width="11.140625" style="11" customWidth="1"/>
    <col min="1046" max="1280" width="9.140625" style="11"/>
    <col min="1281" max="1281" width="40.28515625" style="11" bestFit="1" customWidth="1"/>
    <col min="1282" max="1282" width="8" style="11" bestFit="1" customWidth="1"/>
    <col min="1283" max="1287" width="11.140625" style="11" customWidth="1"/>
    <col min="1288" max="1288" width="1.5703125" style="11" customWidth="1"/>
    <col min="1289" max="1294" width="11.140625" style="11" customWidth="1"/>
    <col min="1295" max="1295" width="1.42578125" style="11" customWidth="1"/>
    <col min="1296" max="1301" width="11.140625" style="11" customWidth="1"/>
    <col min="1302" max="1536" width="9.140625" style="11"/>
    <col min="1537" max="1537" width="40.28515625" style="11" bestFit="1" customWidth="1"/>
    <col min="1538" max="1538" width="8" style="11" bestFit="1" customWidth="1"/>
    <col min="1539" max="1543" width="11.140625" style="11" customWidth="1"/>
    <col min="1544" max="1544" width="1.5703125" style="11" customWidth="1"/>
    <col min="1545" max="1550" width="11.140625" style="11" customWidth="1"/>
    <col min="1551" max="1551" width="1.42578125" style="11" customWidth="1"/>
    <col min="1552" max="1557" width="11.140625" style="11" customWidth="1"/>
    <col min="1558" max="1792" width="9.140625" style="11"/>
    <col min="1793" max="1793" width="40.28515625" style="11" bestFit="1" customWidth="1"/>
    <col min="1794" max="1794" width="8" style="11" bestFit="1" customWidth="1"/>
    <col min="1795" max="1799" width="11.140625" style="11" customWidth="1"/>
    <col min="1800" max="1800" width="1.5703125" style="11" customWidth="1"/>
    <col min="1801" max="1806" width="11.140625" style="11" customWidth="1"/>
    <col min="1807" max="1807" width="1.42578125" style="11" customWidth="1"/>
    <col min="1808" max="1813" width="11.140625" style="11" customWidth="1"/>
    <col min="1814" max="2048" width="9.140625" style="11"/>
    <col min="2049" max="2049" width="40.28515625" style="11" bestFit="1" customWidth="1"/>
    <col min="2050" max="2050" width="8" style="11" bestFit="1" customWidth="1"/>
    <col min="2051" max="2055" width="11.140625" style="11" customWidth="1"/>
    <col min="2056" max="2056" width="1.5703125" style="11" customWidth="1"/>
    <col min="2057" max="2062" width="11.140625" style="11" customWidth="1"/>
    <col min="2063" max="2063" width="1.42578125" style="11" customWidth="1"/>
    <col min="2064" max="2069" width="11.140625" style="11" customWidth="1"/>
    <col min="2070" max="2304" width="9.140625" style="11"/>
    <col min="2305" max="2305" width="40.28515625" style="11" bestFit="1" customWidth="1"/>
    <col min="2306" max="2306" width="8" style="11" bestFit="1" customWidth="1"/>
    <col min="2307" max="2311" width="11.140625" style="11" customWidth="1"/>
    <col min="2312" max="2312" width="1.5703125" style="11" customWidth="1"/>
    <col min="2313" max="2318" width="11.140625" style="11" customWidth="1"/>
    <col min="2319" max="2319" width="1.42578125" style="11" customWidth="1"/>
    <col min="2320" max="2325" width="11.140625" style="11" customWidth="1"/>
    <col min="2326" max="2560" width="9.140625" style="11"/>
    <col min="2561" max="2561" width="40.28515625" style="11" bestFit="1" customWidth="1"/>
    <col min="2562" max="2562" width="8" style="11" bestFit="1" customWidth="1"/>
    <col min="2563" max="2567" width="11.140625" style="11" customWidth="1"/>
    <col min="2568" max="2568" width="1.5703125" style="11" customWidth="1"/>
    <col min="2569" max="2574" width="11.140625" style="11" customWidth="1"/>
    <col min="2575" max="2575" width="1.42578125" style="11" customWidth="1"/>
    <col min="2576" max="2581" width="11.140625" style="11" customWidth="1"/>
    <col min="2582" max="2816" width="9.140625" style="11"/>
    <col min="2817" max="2817" width="40.28515625" style="11" bestFit="1" customWidth="1"/>
    <col min="2818" max="2818" width="8" style="11" bestFit="1" customWidth="1"/>
    <col min="2819" max="2823" width="11.140625" style="11" customWidth="1"/>
    <col min="2824" max="2824" width="1.5703125" style="11" customWidth="1"/>
    <col min="2825" max="2830" width="11.140625" style="11" customWidth="1"/>
    <col min="2831" max="2831" width="1.42578125" style="11" customWidth="1"/>
    <col min="2832" max="2837" width="11.140625" style="11" customWidth="1"/>
    <col min="2838" max="3072" width="9.140625" style="11"/>
    <col min="3073" max="3073" width="40.28515625" style="11" bestFit="1" customWidth="1"/>
    <col min="3074" max="3074" width="8" style="11" bestFit="1" customWidth="1"/>
    <col min="3075" max="3079" width="11.140625" style="11" customWidth="1"/>
    <col min="3080" max="3080" width="1.5703125" style="11" customWidth="1"/>
    <col min="3081" max="3086" width="11.140625" style="11" customWidth="1"/>
    <col min="3087" max="3087" width="1.42578125" style="11" customWidth="1"/>
    <col min="3088" max="3093" width="11.140625" style="11" customWidth="1"/>
    <col min="3094" max="3328" width="9.140625" style="11"/>
    <col min="3329" max="3329" width="40.28515625" style="11" bestFit="1" customWidth="1"/>
    <col min="3330" max="3330" width="8" style="11" bestFit="1" customWidth="1"/>
    <col min="3331" max="3335" width="11.140625" style="11" customWidth="1"/>
    <col min="3336" max="3336" width="1.5703125" style="11" customWidth="1"/>
    <col min="3337" max="3342" width="11.140625" style="11" customWidth="1"/>
    <col min="3343" max="3343" width="1.42578125" style="11" customWidth="1"/>
    <col min="3344" max="3349" width="11.140625" style="11" customWidth="1"/>
    <col min="3350" max="3584" width="9.140625" style="11"/>
    <col min="3585" max="3585" width="40.28515625" style="11" bestFit="1" customWidth="1"/>
    <col min="3586" max="3586" width="8" style="11" bestFit="1" customWidth="1"/>
    <col min="3587" max="3591" width="11.140625" style="11" customWidth="1"/>
    <col min="3592" max="3592" width="1.5703125" style="11" customWidth="1"/>
    <col min="3593" max="3598" width="11.140625" style="11" customWidth="1"/>
    <col min="3599" max="3599" width="1.42578125" style="11" customWidth="1"/>
    <col min="3600" max="3605" width="11.140625" style="11" customWidth="1"/>
    <col min="3606" max="3840" width="9.140625" style="11"/>
    <col min="3841" max="3841" width="40.28515625" style="11" bestFit="1" customWidth="1"/>
    <col min="3842" max="3842" width="8" style="11" bestFit="1" customWidth="1"/>
    <col min="3843" max="3847" width="11.140625" style="11" customWidth="1"/>
    <col min="3848" max="3848" width="1.5703125" style="11" customWidth="1"/>
    <col min="3849" max="3854" width="11.140625" style="11" customWidth="1"/>
    <col min="3855" max="3855" width="1.42578125" style="11" customWidth="1"/>
    <col min="3856" max="3861" width="11.140625" style="11" customWidth="1"/>
    <col min="3862" max="4096" width="9.140625" style="11"/>
    <col min="4097" max="4097" width="40.28515625" style="11" bestFit="1" customWidth="1"/>
    <col min="4098" max="4098" width="8" style="11" bestFit="1" customWidth="1"/>
    <col min="4099" max="4103" width="11.140625" style="11" customWidth="1"/>
    <col min="4104" max="4104" width="1.5703125" style="11" customWidth="1"/>
    <col min="4105" max="4110" width="11.140625" style="11" customWidth="1"/>
    <col min="4111" max="4111" width="1.42578125" style="11" customWidth="1"/>
    <col min="4112" max="4117" width="11.140625" style="11" customWidth="1"/>
    <col min="4118" max="4352" width="9.140625" style="11"/>
    <col min="4353" max="4353" width="40.28515625" style="11" bestFit="1" customWidth="1"/>
    <col min="4354" max="4354" width="8" style="11" bestFit="1" customWidth="1"/>
    <col min="4355" max="4359" width="11.140625" style="11" customWidth="1"/>
    <col min="4360" max="4360" width="1.5703125" style="11" customWidth="1"/>
    <col min="4361" max="4366" width="11.140625" style="11" customWidth="1"/>
    <col min="4367" max="4367" width="1.42578125" style="11" customWidth="1"/>
    <col min="4368" max="4373" width="11.140625" style="11" customWidth="1"/>
    <col min="4374" max="4608" width="9.140625" style="11"/>
    <col min="4609" max="4609" width="40.28515625" style="11" bestFit="1" customWidth="1"/>
    <col min="4610" max="4610" width="8" style="11" bestFit="1" customWidth="1"/>
    <col min="4611" max="4615" width="11.140625" style="11" customWidth="1"/>
    <col min="4616" max="4616" width="1.5703125" style="11" customWidth="1"/>
    <col min="4617" max="4622" width="11.140625" style="11" customWidth="1"/>
    <col min="4623" max="4623" width="1.42578125" style="11" customWidth="1"/>
    <col min="4624" max="4629" width="11.140625" style="11" customWidth="1"/>
    <col min="4630" max="4864" width="9.140625" style="11"/>
    <col min="4865" max="4865" width="40.28515625" style="11" bestFit="1" customWidth="1"/>
    <col min="4866" max="4866" width="8" style="11" bestFit="1" customWidth="1"/>
    <col min="4867" max="4871" width="11.140625" style="11" customWidth="1"/>
    <col min="4872" max="4872" width="1.5703125" style="11" customWidth="1"/>
    <col min="4873" max="4878" width="11.140625" style="11" customWidth="1"/>
    <col min="4879" max="4879" width="1.42578125" style="11" customWidth="1"/>
    <col min="4880" max="4885" width="11.140625" style="11" customWidth="1"/>
    <col min="4886" max="5120" width="9.140625" style="11"/>
    <col min="5121" max="5121" width="40.28515625" style="11" bestFit="1" customWidth="1"/>
    <col min="5122" max="5122" width="8" style="11" bestFit="1" customWidth="1"/>
    <col min="5123" max="5127" width="11.140625" style="11" customWidth="1"/>
    <col min="5128" max="5128" width="1.5703125" style="11" customWidth="1"/>
    <col min="5129" max="5134" width="11.140625" style="11" customWidth="1"/>
    <col min="5135" max="5135" width="1.42578125" style="11" customWidth="1"/>
    <col min="5136" max="5141" width="11.140625" style="11" customWidth="1"/>
    <col min="5142" max="5376" width="9.140625" style="11"/>
    <col min="5377" max="5377" width="40.28515625" style="11" bestFit="1" customWidth="1"/>
    <col min="5378" max="5378" width="8" style="11" bestFit="1" customWidth="1"/>
    <col min="5379" max="5383" width="11.140625" style="11" customWidth="1"/>
    <col min="5384" max="5384" width="1.5703125" style="11" customWidth="1"/>
    <col min="5385" max="5390" width="11.140625" style="11" customWidth="1"/>
    <col min="5391" max="5391" width="1.42578125" style="11" customWidth="1"/>
    <col min="5392" max="5397" width="11.140625" style="11" customWidth="1"/>
    <col min="5398" max="5632" width="9.140625" style="11"/>
    <col min="5633" max="5633" width="40.28515625" style="11" bestFit="1" customWidth="1"/>
    <col min="5634" max="5634" width="8" style="11" bestFit="1" customWidth="1"/>
    <col min="5635" max="5639" width="11.140625" style="11" customWidth="1"/>
    <col min="5640" max="5640" width="1.5703125" style="11" customWidth="1"/>
    <col min="5641" max="5646" width="11.140625" style="11" customWidth="1"/>
    <col min="5647" max="5647" width="1.42578125" style="11" customWidth="1"/>
    <col min="5648" max="5653" width="11.140625" style="11" customWidth="1"/>
    <col min="5654" max="5888" width="9.140625" style="11"/>
    <col min="5889" max="5889" width="40.28515625" style="11" bestFit="1" customWidth="1"/>
    <col min="5890" max="5890" width="8" style="11" bestFit="1" customWidth="1"/>
    <col min="5891" max="5895" width="11.140625" style="11" customWidth="1"/>
    <col min="5896" max="5896" width="1.5703125" style="11" customWidth="1"/>
    <col min="5897" max="5902" width="11.140625" style="11" customWidth="1"/>
    <col min="5903" max="5903" width="1.42578125" style="11" customWidth="1"/>
    <col min="5904" max="5909" width="11.140625" style="11" customWidth="1"/>
    <col min="5910" max="6144" width="9.140625" style="11"/>
    <col min="6145" max="6145" width="40.28515625" style="11" bestFit="1" customWidth="1"/>
    <col min="6146" max="6146" width="8" style="11" bestFit="1" customWidth="1"/>
    <col min="6147" max="6151" width="11.140625" style="11" customWidth="1"/>
    <col min="6152" max="6152" width="1.5703125" style="11" customWidth="1"/>
    <col min="6153" max="6158" width="11.140625" style="11" customWidth="1"/>
    <col min="6159" max="6159" width="1.42578125" style="11" customWidth="1"/>
    <col min="6160" max="6165" width="11.140625" style="11" customWidth="1"/>
    <col min="6166" max="6400" width="9.140625" style="11"/>
    <col min="6401" max="6401" width="40.28515625" style="11" bestFit="1" customWidth="1"/>
    <col min="6402" max="6402" width="8" style="11" bestFit="1" customWidth="1"/>
    <col min="6403" max="6407" width="11.140625" style="11" customWidth="1"/>
    <col min="6408" max="6408" width="1.5703125" style="11" customWidth="1"/>
    <col min="6409" max="6414" width="11.140625" style="11" customWidth="1"/>
    <col min="6415" max="6415" width="1.42578125" style="11" customWidth="1"/>
    <col min="6416" max="6421" width="11.140625" style="11" customWidth="1"/>
    <col min="6422" max="6656" width="9.140625" style="11"/>
    <col min="6657" max="6657" width="40.28515625" style="11" bestFit="1" customWidth="1"/>
    <col min="6658" max="6658" width="8" style="11" bestFit="1" customWidth="1"/>
    <col min="6659" max="6663" width="11.140625" style="11" customWidth="1"/>
    <col min="6664" max="6664" width="1.5703125" style="11" customWidth="1"/>
    <col min="6665" max="6670" width="11.140625" style="11" customWidth="1"/>
    <col min="6671" max="6671" width="1.42578125" style="11" customWidth="1"/>
    <col min="6672" max="6677" width="11.140625" style="11" customWidth="1"/>
    <col min="6678" max="6912" width="9.140625" style="11"/>
    <col min="6913" max="6913" width="40.28515625" style="11" bestFit="1" customWidth="1"/>
    <col min="6914" max="6914" width="8" style="11" bestFit="1" customWidth="1"/>
    <col min="6915" max="6919" width="11.140625" style="11" customWidth="1"/>
    <col min="6920" max="6920" width="1.5703125" style="11" customWidth="1"/>
    <col min="6921" max="6926" width="11.140625" style="11" customWidth="1"/>
    <col min="6927" max="6927" width="1.42578125" style="11" customWidth="1"/>
    <col min="6928" max="6933" width="11.140625" style="11" customWidth="1"/>
    <col min="6934" max="7168" width="9.140625" style="11"/>
    <col min="7169" max="7169" width="40.28515625" style="11" bestFit="1" customWidth="1"/>
    <col min="7170" max="7170" width="8" style="11" bestFit="1" customWidth="1"/>
    <col min="7171" max="7175" width="11.140625" style="11" customWidth="1"/>
    <col min="7176" max="7176" width="1.5703125" style="11" customWidth="1"/>
    <col min="7177" max="7182" width="11.140625" style="11" customWidth="1"/>
    <col min="7183" max="7183" width="1.42578125" style="11" customWidth="1"/>
    <col min="7184" max="7189" width="11.140625" style="11" customWidth="1"/>
    <col min="7190" max="7424" width="9.140625" style="11"/>
    <col min="7425" max="7425" width="40.28515625" style="11" bestFit="1" customWidth="1"/>
    <col min="7426" max="7426" width="8" style="11" bestFit="1" customWidth="1"/>
    <col min="7427" max="7431" width="11.140625" style="11" customWidth="1"/>
    <col min="7432" max="7432" width="1.5703125" style="11" customWidth="1"/>
    <col min="7433" max="7438" width="11.140625" style="11" customWidth="1"/>
    <col min="7439" max="7439" width="1.42578125" style="11" customWidth="1"/>
    <col min="7440" max="7445" width="11.140625" style="11" customWidth="1"/>
    <col min="7446" max="7680" width="9.140625" style="11"/>
    <col min="7681" max="7681" width="40.28515625" style="11" bestFit="1" customWidth="1"/>
    <col min="7682" max="7682" width="8" style="11" bestFit="1" customWidth="1"/>
    <col min="7683" max="7687" width="11.140625" style="11" customWidth="1"/>
    <col min="7688" max="7688" width="1.5703125" style="11" customWidth="1"/>
    <col min="7689" max="7694" width="11.140625" style="11" customWidth="1"/>
    <col min="7695" max="7695" width="1.42578125" style="11" customWidth="1"/>
    <col min="7696" max="7701" width="11.140625" style="11" customWidth="1"/>
    <col min="7702" max="7936" width="9.140625" style="11"/>
    <col min="7937" max="7937" width="40.28515625" style="11" bestFit="1" customWidth="1"/>
    <col min="7938" max="7938" width="8" style="11" bestFit="1" customWidth="1"/>
    <col min="7939" max="7943" width="11.140625" style="11" customWidth="1"/>
    <col min="7944" max="7944" width="1.5703125" style="11" customWidth="1"/>
    <col min="7945" max="7950" width="11.140625" style="11" customWidth="1"/>
    <col min="7951" max="7951" width="1.42578125" style="11" customWidth="1"/>
    <col min="7952" max="7957" width="11.140625" style="11" customWidth="1"/>
    <col min="7958" max="8192" width="9.140625" style="11"/>
    <col min="8193" max="8193" width="40.28515625" style="11" bestFit="1" customWidth="1"/>
    <col min="8194" max="8194" width="8" style="11" bestFit="1" customWidth="1"/>
    <col min="8195" max="8199" width="11.140625" style="11" customWidth="1"/>
    <col min="8200" max="8200" width="1.5703125" style="11" customWidth="1"/>
    <col min="8201" max="8206" width="11.140625" style="11" customWidth="1"/>
    <col min="8207" max="8207" width="1.42578125" style="11" customWidth="1"/>
    <col min="8208" max="8213" width="11.140625" style="11" customWidth="1"/>
    <col min="8214" max="8448" width="9.140625" style="11"/>
    <col min="8449" max="8449" width="40.28515625" style="11" bestFit="1" customWidth="1"/>
    <col min="8450" max="8450" width="8" style="11" bestFit="1" customWidth="1"/>
    <col min="8451" max="8455" width="11.140625" style="11" customWidth="1"/>
    <col min="8456" max="8456" width="1.5703125" style="11" customWidth="1"/>
    <col min="8457" max="8462" width="11.140625" style="11" customWidth="1"/>
    <col min="8463" max="8463" width="1.42578125" style="11" customWidth="1"/>
    <col min="8464" max="8469" width="11.140625" style="11" customWidth="1"/>
    <col min="8470" max="8704" width="9.140625" style="11"/>
    <col min="8705" max="8705" width="40.28515625" style="11" bestFit="1" customWidth="1"/>
    <col min="8706" max="8706" width="8" style="11" bestFit="1" customWidth="1"/>
    <col min="8707" max="8711" width="11.140625" style="11" customWidth="1"/>
    <col min="8712" max="8712" width="1.5703125" style="11" customWidth="1"/>
    <col min="8713" max="8718" width="11.140625" style="11" customWidth="1"/>
    <col min="8719" max="8719" width="1.42578125" style="11" customWidth="1"/>
    <col min="8720" max="8725" width="11.140625" style="11" customWidth="1"/>
    <col min="8726" max="8960" width="9.140625" style="11"/>
    <col min="8961" max="8961" width="40.28515625" style="11" bestFit="1" customWidth="1"/>
    <col min="8962" max="8962" width="8" style="11" bestFit="1" customWidth="1"/>
    <col min="8963" max="8967" width="11.140625" style="11" customWidth="1"/>
    <col min="8968" max="8968" width="1.5703125" style="11" customWidth="1"/>
    <col min="8969" max="8974" width="11.140625" style="11" customWidth="1"/>
    <col min="8975" max="8975" width="1.42578125" style="11" customWidth="1"/>
    <col min="8976" max="8981" width="11.140625" style="11" customWidth="1"/>
    <col min="8982" max="9216" width="9.140625" style="11"/>
    <col min="9217" max="9217" width="40.28515625" style="11" bestFit="1" customWidth="1"/>
    <col min="9218" max="9218" width="8" style="11" bestFit="1" customWidth="1"/>
    <col min="9219" max="9223" width="11.140625" style="11" customWidth="1"/>
    <col min="9224" max="9224" width="1.5703125" style="11" customWidth="1"/>
    <col min="9225" max="9230" width="11.140625" style="11" customWidth="1"/>
    <col min="9231" max="9231" width="1.42578125" style="11" customWidth="1"/>
    <col min="9232" max="9237" width="11.140625" style="11" customWidth="1"/>
    <col min="9238" max="9472" width="9.140625" style="11"/>
    <col min="9473" max="9473" width="40.28515625" style="11" bestFit="1" customWidth="1"/>
    <col min="9474" max="9474" width="8" style="11" bestFit="1" customWidth="1"/>
    <col min="9475" max="9479" width="11.140625" style="11" customWidth="1"/>
    <col min="9480" max="9480" width="1.5703125" style="11" customWidth="1"/>
    <col min="9481" max="9486" width="11.140625" style="11" customWidth="1"/>
    <col min="9487" max="9487" width="1.42578125" style="11" customWidth="1"/>
    <col min="9488" max="9493" width="11.140625" style="11" customWidth="1"/>
    <col min="9494" max="9728" width="9.140625" style="11"/>
    <col min="9729" max="9729" width="40.28515625" style="11" bestFit="1" customWidth="1"/>
    <col min="9730" max="9730" width="8" style="11" bestFit="1" customWidth="1"/>
    <col min="9731" max="9735" width="11.140625" style="11" customWidth="1"/>
    <col min="9736" max="9736" width="1.5703125" style="11" customWidth="1"/>
    <col min="9737" max="9742" width="11.140625" style="11" customWidth="1"/>
    <col min="9743" max="9743" width="1.42578125" style="11" customWidth="1"/>
    <col min="9744" max="9749" width="11.140625" style="11" customWidth="1"/>
    <col min="9750" max="9984" width="9.140625" style="11"/>
    <col min="9985" max="9985" width="40.28515625" style="11" bestFit="1" customWidth="1"/>
    <col min="9986" max="9986" width="8" style="11" bestFit="1" customWidth="1"/>
    <col min="9987" max="9991" width="11.140625" style="11" customWidth="1"/>
    <col min="9992" max="9992" width="1.5703125" style="11" customWidth="1"/>
    <col min="9993" max="9998" width="11.140625" style="11" customWidth="1"/>
    <col min="9999" max="9999" width="1.42578125" style="11" customWidth="1"/>
    <col min="10000" max="10005" width="11.140625" style="11" customWidth="1"/>
    <col min="10006" max="10240" width="9.140625" style="11"/>
    <col min="10241" max="10241" width="40.28515625" style="11" bestFit="1" customWidth="1"/>
    <col min="10242" max="10242" width="8" style="11" bestFit="1" customWidth="1"/>
    <col min="10243" max="10247" width="11.140625" style="11" customWidth="1"/>
    <col min="10248" max="10248" width="1.5703125" style="11" customWidth="1"/>
    <col min="10249" max="10254" width="11.140625" style="11" customWidth="1"/>
    <col min="10255" max="10255" width="1.42578125" style="11" customWidth="1"/>
    <col min="10256" max="10261" width="11.140625" style="11" customWidth="1"/>
    <col min="10262" max="10496" width="9.140625" style="11"/>
    <col min="10497" max="10497" width="40.28515625" style="11" bestFit="1" customWidth="1"/>
    <col min="10498" max="10498" width="8" style="11" bestFit="1" customWidth="1"/>
    <col min="10499" max="10503" width="11.140625" style="11" customWidth="1"/>
    <col min="10504" max="10504" width="1.5703125" style="11" customWidth="1"/>
    <col min="10505" max="10510" width="11.140625" style="11" customWidth="1"/>
    <col min="10511" max="10511" width="1.42578125" style="11" customWidth="1"/>
    <col min="10512" max="10517" width="11.140625" style="11" customWidth="1"/>
    <col min="10518" max="10752" width="9.140625" style="11"/>
    <col min="10753" max="10753" width="40.28515625" style="11" bestFit="1" customWidth="1"/>
    <col min="10754" max="10754" width="8" style="11" bestFit="1" customWidth="1"/>
    <col min="10755" max="10759" width="11.140625" style="11" customWidth="1"/>
    <col min="10760" max="10760" width="1.5703125" style="11" customWidth="1"/>
    <col min="10761" max="10766" width="11.140625" style="11" customWidth="1"/>
    <col min="10767" max="10767" width="1.42578125" style="11" customWidth="1"/>
    <col min="10768" max="10773" width="11.140625" style="11" customWidth="1"/>
    <col min="10774" max="11008" width="9.140625" style="11"/>
    <col min="11009" max="11009" width="40.28515625" style="11" bestFit="1" customWidth="1"/>
    <col min="11010" max="11010" width="8" style="11" bestFit="1" customWidth="1"/>
    <col min="11011" max="11015" width="11.140625" style="11" customWidth="1"/>
    <col min="11016" max="11016" width="1.5703125" style="11" customWidth="1"/>
    <col min="11017" max="11022" width="11.140625" style="11" customWidth="1"/>
    <col min="11023" max="11023" width="1.42578125" style="11" customWidth="1"/>
    <col min="11024" max="11029" width="11.140625" style="11" customWidth="1"/>
    <col min="11030" max="11264" width="9.140625" style="11"/>
    <col min="11265" max="11265" width="40.28515625" style="11" bestFit="1" customWidth="1"/>
    <col min="11266" max="11266" width="8" style="11" bestFit="1" customWidth="1"/>
    <col min="11267" max="11271" width="11.140625" style="11" customWidth="1"/>
    <col min="11272" max="11272" width="1.5703125" style="11" customWidth="1"/>
    <col min="11273" max="11278" width="11.140625" style="11" customWidth="1"/>
    <col min="11279" max="11279" width="1.42578125" style="11" customWidth="1"/>
    <col min="11280" max="11285" width="11.140625" style="11" customWidth="1"/>
    <col min="11286" max="11520" width="9.140625" style="11"/>
    <col min="11521" max="11521" width="40.28515625" style="11" bestFit="1" customWidth="1"/>
    <col min="11522" max="11522" width="8" style="11" bestFit="1" customWidth="1"/>
    <col min="11523" max="11527" width="11.140625" style="11" customWidth="1"/>
    <col min="11528" max="11528" width="1.5703125" style="11" customWidth="1"/>
    <col min="11529" max="11534" width="11.140625" style="11" customWidth="1"/>
    <col min="11535" max="11535" width="1.42578125" style="11" customWidth="1"/>
    <col min="11536" max="11541" width="11.140625" style="11" customWidth="1"/>
    <col min="11542" max="11776" width="9.140625" style="11"/>
    <col min="11777" max="11777" width="40.28515625" style="11" bestFit="1" customWidth="1"/>
    <col min="11778" max="11778" width="8" style="11" bestFit="1" customWidth="1"/>
    <col min="11779" max="11783" width="11.140625" style="11" customWidth="1"/>
    <col min="11784" max="11784" width="1.5703125" style="11" customWidth="1"/>
    <col min="11785" max="11790" width="11.140625" style="11" customWidth="1"/>
    <col min="11791" max="11791" width="1.42578125" style="11" customWidth="1"/>
    <col min="11792" max="11797" width="11.140625" style="11" customWidth="1"/>
    <col min="11798" max="12032" width="9.140625" style="11"/>
    <col min="12033" max="12033" width="40.28515625" style="11" bestFit="1" customWidth="1"/>
    <col min="12034" max="12034" width="8" style="11" bestFit="1" customWidth="1"/>
    <col min="12035" max="12039" width="11.140625" style="11" customWidth="1"/>
    <col min="12040" max="12040" width="1.5703125" style="11" customWidth="1"/>
    <col min="12041" max="12046" width="11.140625" style="11" customWidth="1"/>
    <col min="12047" max="12047" width="1.42578125" style="11" customWidth="1"/>
    <col min="12048" max="12053" width="11.140625" style="11" customWidth="1"/>
    <col min="12054" max="12288" width="9.140625" style="11"/>
    <col min="12289" max="12289" width="40.28515625" style="11" bestFit="1" customWidth="1"/>
    <col min="12290" max="12290" width="8" style="11" bestFit="1" customWidth="1"/>
    <col min="12291" max="12295" width="11.140625" style="11" customWidth="1"/>
    <col min="12296" max="12296" width="1.5703125" style="11" customWidth="1"/>
    <col min="12297" max="12302" width="11.140625" style="11" customWidth="1"/>
    <col min="12303" max="12303" width="1.42578125" style="11" customWidth="1"/>
    <col min="12304" max="12309" width="11.140625" style="11" customWidth="1"/>
    <col min="12310" max="12544" width="9.140625" style="11"/>
    <col min="12545" max="12545" width="40.28515625" style="11" bestFit="1" customWidth="1"/>
    <col min="12546" max="12546" width="8" style="11" bestFit="1" customWidth="1"/>
    <col min="12547" max="12551" width="11.140625" style="11" customWidth="1"/>
    <col min="12552" max="12552" width="1.5703125" style="11" customWidth="1"/>
    <col min="12553" max="12558" width="11.140625" style="11" customWidth="1"/>
    <col min="12559" max="12559" width="1.42578125" style="11" customWidth="1"/>
    <col min="12560" max="12565" width="11.140625" style="11" customWidth="1"/>
    <col min="12566" max="12800" width="9.140625" style="11"/>
    <col min="12801" max="12801" width="40.28515625" style="11" bestFit="1" customWidth="1"/>
    <col min="12802" max="12802" width="8" style="11" bestFit="1" customWidth="1"/>
    <col min="12803" max="12807" width="11.140625" style="11" customWidth="1"/>
    <col min="12808" max="12808" width="1.5703125" style="11" customWidth="1"/>
    <col min="12809" max="12814" width="11.140625" style="11" customWidth="1"/>
    <col min="12815" max="12815" width="1.42578125" style="11" customWidth="1"/>
    <col min="12816" max="12821" width="11.140625" style="11" customWidth="1"/>
    <col min="12822" max="13056" width="9.140625" style="11"/>
    <col min="13057" max="13057" width="40.28515625" style="11" bestFit="1" customWidth="1"/>
    <col min="13058" max="13058" width="8" style="11" bestFit="1" customWidth="1"/>
    <col min="13059" max="13063" width="11.140625" style="11" customWidth="1"/>
    <col min="13064" max="13064" width="1.5703125" style="11" customWidth="1"/>
    <col min="13065" max="13070" width="11.140625" style="11" customWidth="1"/>
    <col min="13071" max="13071" width="1.42578125" style="11" customWidth="1"/>
    <col min="13072" max="13077" width="11.140625" style="11" customWidth="1"/>
    <col min="13078" max="13312" width="9.140625" style="11"/>
    <col min="13313" max="13313" width="40.28515625" style="11" bestFit="1" customWidth="1"/>
    <col min="13314" max="13314" width="8" style="11" bestFit="1" customWidth="1"/>
    <col min="13315" max="13319" width="11.140625" style="11" customWidth="1"/>
    <col min="13320" max="13320" width="1.5703125" style="11" customWidth="1"/>
    <col min="13321" max="13326" width="11.140625" style="11" customWidth="1"/>
    <col min="13327" max="13327" width="1.42578125" style="11" customWidth="1"/>
    <col min="13328" max="13333" width="11.140625" style="11" customWidth="1"/>
    <col min="13334" max="13568" width="9.140625" style="11"/>
    <col min="13569" max="13569" width="40.28515625" style="11" bestFit="1" customWidth="1"/>
    <col min="13570" max="13570" width="8" style="11" bestFit="1" customWidth="1"/>
    <col min="13571" max="13575" width="11.140625" style="11" customWidth="1"/>
    <col min="13576" max="13576" width="1.5703125" style="11" customWidth="1"/>
    <col min="13577" max="13582" width="11.140625" style="11" customWidth="1"/>
    <col min="13583" max="13583" width="1.42578125" style="11" customWidth="1"/>
    <col min="13584" max="13589" width="11.140625" style="11" customWidth="1"/>
    <col min="13590" max="13824" width="9.140625" style="11"/>
    <col min="13825" max="13825" width="40.28515625" style="11" bestFit="1" customWidth="1"/>
    <col min="13826" max="13826" width="8" style="11" bestFit="1" customWidth="1"/>
    <col min="13827" max="13831" width="11.140625" style="11" customWidth="1"/>
    <col min="13832" max="13832" width="1.5703125" style="11" customWidth="1"/>
    <col min="13833" max="13838" width="11.140625" style="11" customWidth="1"/>
    <col min="13839" max="13839" width="1.42578125" style="11" customWidth="1"/>
    <col min="13840" max="13845" width="11.140625" style="11" customWidth="1"/>
    <col min="13846" max="14080" width="9.140625" style="11"/>
    <col min="14081" max="14081" width="40.28515625" style="11" bestFit="1" customWidth="1"/>
    <col min="14082" max="14082" width="8" style="11" bestFit="1" customWidth="1"/>
    <col min="14083" max="14087" width="11.140625" style="11" customWidth="1"/>
    <col min="14088" max="14088" width="1.5703125" style="11" customWidth="1"/>
    <col min="14089" max="14094" width="11.140625" style="11" customWidth="1"/>
    <col min="14095" max="14095" width="1.42578125" style="11" customWidth="1"/>
    <col min="14096" max="14101" width="11.140625" style="11" customWidth="1"/>
    <col min="14102" max="14336" width="9.140625" style="11"/>
    <col min="14337" max="14337" width="40.28515625" style="11" bestFit="1" customWidth="1"/>
    <col min="14338" max="14338" width="8" style="11" bestFit="1" customWidth="1"/>
    <col min="14339" max="14343" width="11.140625" style="11" customWidth="1"/>
    <col min="14344" max="14344" width="1.5703125" style="11" customWidth="1"/>
    <col min="14345" max="14350" width="11.140625" style="11" customWidth="1"/>
    <col min="14351" max="14351" width="1.42578125" style="11" customWidth="1"/>
    <col min="14352" max="14357" width="11.140625" style="11" customWidth="1"/>
    <col min="14358" max="14592" width="9.140625" style="11"/>
    <col min="14593" max="14593" width="40.28515625" style="11" bestFit="1" customWidth="1"/>
    <col min="14594" max="14594" width="8" style="11" bestFit="1" customWidth="1"/>
    <col min="14595" max="14599" width="11.140625" style="11" customWidth="1"/>
    <col min="14600" max="14600" width="1.5703125" style="11" customWidth="1"/>
    <col min="14601" max="14606" width="11.140625" style="11" customWidth="1"/>
    <col min="14607" max="14607" width="1.42578125" style="11" customWidth="1"/>
    <col min="14608" max="14613" width="11.140625" style="11" customWidth="1"/>
    <col min="14614" max="14848" width="9.140625" style="11"/>
    <col min="14849" max="14849" width="40.28515625" style="11" bestFit="1" customWidth="1"/>
    <col min="14850" max="14850" width="8" style="11" bestFit="1" customWidth="1"/>
    <col min="14851" max="14855" width="11.140625" style="11" customWidth="1"/>
    <col min="14856" max="14856" width="1.5703125" style="11" customWidth="1"/>
    <col min="14857" max="14862" width="11.140625" style="11" customWidth="1"/>
    <col min="14863" max="14863" width="1.42578125" style="11" customWidth="1"/>
    <col min="14864" max="14869" width="11.140625" style="11" customWidth="1"/>
    <col min="14870" max="15104" width="9.140625" style="11"/>
    <col min="15105" max="15105" width="40.28515625" style="11" bestFit="1" customWidth="1"/>
    <col min="15106" max="15106" width="8" style="11" bestFit="1" customWidth="1"/>
    <col min="15107" max="15111" width="11.140625" style="11" customWidth="1"/>
    <col min="15112" max="15112" width="1.5703125" style="11" customWidth="1"/>
    <col min="15113" max="15118" width="11.140625" style="11" customWidth="1"/>
    <col min="15119" max="15119" width="1.42578125" style="11" customWidth="1"/>
    <col min="15120" max="15125" width="11.140625" style="11" customWidth="1"/>
    <col min="15126" max="15360" width="9.140625" style="11"/>
    <col min="15361" max="15361" width="40.28515625" style="11" bestFit="1" customWidth="1"/>
    <col min="15362" max="15362" width="8" style="11" bestFit="1" customWidth="1"/>
    <col min="15363" max="15367" width="11.140625" style="11" customWidth="1"/>
    <col min="15368" max="15368" width="1.5703125" style="11" customWidth="1"/>
    <col min="15369" max="15374" width="11.140625" style="11" customWidth="1"/>
    <col min="15375" max="15375" width="1.42578125" style="11" customWidth="1"/>
    <col min="15376" max="15381" width="11.140625" style="11" customWidth="1"/>
    <col min="15382" max="15616" width="9.140625" style="11"/>
    <col min="15617" max="15617" width="40.28515625" style="11" bestFit="1" customWidth="1"/>
    <col min="15618" max="15618" width="8" style="11" bestFit="1" customWidth="1"/>
    <col min="15619" max="15623" width="11.140625" style="11" customWidth="1"/>
    <col min="15624" max="15624" width="1.5703125" style="11" customWidth="1"/>
    <col min="15625" max="15630" width="11.140625" style="11" customWidth="1"/>
    <col min="15631" max="15631" width="1.42578125" style="11" customWidth="1"/>
    <col min="15632" max="15637" width="11.140625" style="11" customWidth="1"/>
    <col min="15638" max="15872" width="9.140625" style="11"/>
    <col min="15873" max="15873" width="40.28515625" style="11" bestFit="1" customWidth="1"/>
    <col min="15874" max="15874" width="8" style="11" bestFit="1" customWidth="1"/>
    <col min="15875" max="15879" width="11.140625" style="11" customWidth="1"/>
    <col min="15880" max="15880" width="1.5703125" style="11" customWidth="1"/>
    <col min="15881" max="15886" width="11.140625" style="11" customWidth="1"/>
    <col min="15887" max="15887" width="1.42578125" style="11" customWidth="1"/>
    <col min="15888" max="15893" width="11.140625" style="11" customWidth="1"/>
    <col min="15894" max="16128" width="9.140625" style="11"/>
    <col min="16129" max="16129" width="40.28515625" style="11" bestFit="1" customWidth="1"/>
    <col min="16130" max="16130" width="8" style="11" bestFit="1" customWidth="1"/>
    <col min="16131" max="16135" width="11.140625" style="11" customWidth="1"/>
    <col min="16136" max="16136" width="1.5703125" style="11" customWidth="1"/>
    <col min="16137" max="16142" width="11.140625" style="11" customWidth="1"/>
    <col min="16143" max="16143" width="1.42578125" style="11" customWidth="1"/>
    <col min="16144" max="16149" width="11.140625" style="11" customWidth="1"/>
    <col min="16150" max="16384" width="9.140625" style="11"/>
  </cols>
  <sheetData>
    <row r="1" spans="1:21" s="3" customFormat="1" ht="15">
      <c r="A1" s="1" t="s">
        <v>0</v>
      </c>
      <c r="B1" s="2">
        <v>94</v>
      </c>
      <c r="D1" s="4" t="s">
        <v>1</v>
      </c>
      <c r="H1" s="5"/>
    </row>
    <row r="2" spans="1:21" s="8" customFormat="1" ht="15">
      <c r="A2" s="1"/>
      <c r="B2" s="6" t="s">
        <v>2</v>
      </c>
      <c r="C2" s="6"/>
      <c r="D2" s="6"/>
      <c r="E2" s="6"/>
      <c r="F2" s="6"/>
      <c r="G2" s="6"/>
      <c r="H2" s="7"/>
      <c r="J2" s="9"/>
      <c r="O2" s="10"/>
    </row>
    <row r="3" spans="1:21" ht="13.5" thickBot="1">
      <c r="H3" s="12"/>
      <c r="O3" s="12"/>
    </row>
    <row r="4" spans="1:21" ht="14.25" thickTop="1" thickBot="1">
      <c r="A4" s="13" t="s">
        <v>3</v>
      </c>
      <c r="B4" s="14" t="s">
        <v>4</v>
      </c>
      <c r="C4" s="15"/>
      <c r="D4" s="15"/>
      <c r="E4" s="15"/>
      <c r="F4" s="15"/>
      <c r="G4" s="16"/>
      <c r="H4" s="7"/>
      <c r="I4" s="17" t="s">
        <v>5</v>
      </c>
      <c r="J4" s="15"/>
      <c r="K4" s="15"/>
      <c r="L4" s="15"/>
      <c r="M4" s="15"/>
      <c r="N4" s="16"/>
      <c r="O4" s="7"/>
      <c r="P4" s="17" t="s">
        <v>6</v>
      </c>
      <c r="Q4" s="15"/>
      <c r="R4" s="15"/>
      <c r="S4" s="15"/>
      <c r="T4" s="15"/>
      <c r="U4" s="16"/>
    </row>
    <row r="5" spans="1:21" ht="34.5" thickTop="1">
      <c r="A5" s="18"/>
      <c r="B5" s="19" t="s">
        <v>7</v>
      </c>
      <c r="C5" s="20" t="s">
        <v>8</v>
      </c>
      <c r="D5" s="20" t="s">
        <v>9</v>
      </c>
      <c r="E5" s="20" t="s">
        <v>10</v>
      </c>
      <c r="F5" s="20" t="s">
        <v>11</v>
      </c>
      <c r="G5" s="21" t="s">
        <v>12</v>
      </c>
      <c r="H5" s="22"/>
      <c r="I5" s="19" t="s">
        <v>7</v>
      </c>
      <c r="J5" s="20" t="s">
        <v>8</v>
      </c>
      <c r="K5" s="20" t="s">
        <v>9</v>
      </c>
      <c r="L5" s="20" t="s">
        <v>10</v>
      </c>
      <c r="M5" s="20" t="s">
        <v>11</v>
      </c>
      <c r="N5" s="21" t="s">
        <v>12</v>
      </c>
      <c r="O5" s="22"/>
      <c r="P5" s="23" t="s">
        <v>7</v>
      </c>
      <c r="Q5" s="20" t="s">
        <v>8</v>
      </c>
      <c r="R5" s="20" t="s">
        <v>9</v>
      </c>
      <c r="S5" s="20" t="s">
        <v>10</v>
      </c>
      <c r="T5" s="20" t="s">
        <v>11</v>
      </c>
      <c r="U5" s="24" t="s">
        <v>12</v>
      </c>
    </row>
    <row r="6" spans="1:21" s="36" customFormat="1" ht="11.25">
      <c r="A6" s="25" t="s">
        <v>13</v>
      </c>
      <c r="B6" s="26">
        <v>2.044</v>
      </c>
      <c r="C6" s="27">
        <v>0</v>
      </c>
      <c r="D6" s="27">
        <v>0</v>
      </c>
      <c r="E6" s="27">
        <v>3.14</v>
      </c>
      <c r="F6" s="27">
        <v>0</v>
      </c>
      <c r="G6" s="28">
        <v>0</v>
      </c>
      <c r="H6" s="29"/>
      <c r="I6" s="30">
        <v>2.044</v>
      </c>
      <c r="J6" s="31">
        <v>0</v>
      </c>
      <c r="K6" s="31">
        <v>0</v>
      </c>
      <c r="L6" s="31">
        <v>3.14</v>
      </c>
      <c r="M6" s="31">
        <v>0</v>
      </c>
      <c r="N6" s="32">
        <v>0</v>
      </c>
      <c r="O6" s="29"/>
      <c r="P6" s="33">
        <f>IF(B6=0,0,IF(I6=0,0,(I6/B6)-1))</f>
        <v>0</v>
      </c>
      <c r="Q6" s="34">
        <f t="shared" ref="Q6:U30" si="0">IF(C6=0,0,IF(J6=0,0,(J6/C6)-1))</f>
        <v>0</v>
      </c>
      <c r="R6" s="34">
        <f t="shared" si="0"/>
        <v>0</v>
      </c>
      <c r="S6" s="34">
        <f t="shared" si="0"/>
        <v>0</v>
      </c>
      <c r="T6" s="34">
        <f t="shared" si="0"/>
        <v>0</v>
      </c>
      <c r="U6" s="35">
        <f t="shared" si="0"/>
        <v>0</v>
      </c>
    </row>
    <row r="7" spans="1:21" s="36" customFormat="1" ht="11.25">
      <c r="A7" s="25" t="s">
        <v>14</v>
      </c>
      <c r="B7" s="37">
        <v>2.3479999999999999</v>
      </c>
      <c r="C7" s="38">
        <v>0.23</v>
      </c>
      <c r="D7" s="38">
        <v>0</v>
      </c>
      <c r="E7" s="38">
        <v>3.14</v>
      </c>
      <c r="F7" s="38">
        <v>0</v>
      </c>
      <c r="G7" s="39">
        <v>0</v>
      </c>
      <c r="H7" s="29"/>
      <c r="I7" s="40">
        <v>2.3479999999999999</v>
      </c>
      <c r="J7" s="41">
        <v>0.23</v>
      </c>
      <c r="K7" s="41">
        <v>0</v>
      </c>
      <c r="L7" s="41">
        <v>3.14</v>
      </c>
      <c r="M7" s="41">
        <v>0</v>
      </c>
      <c r="N7" s="42">
        <v>0</v>
      </c>
      <c r="O7" s="29"/>
      <c r="P7" s="43">
        <f t="shared" ref="P7:P30" si="1">IF(B7=0,0,IF(I7=0,0,(I7/B7)-1))</f>
        <v>0</v>
      </c>
      <c r="Q7" s="44">
        <f t="shared" si="0"/>
        <v>0</v>
      </c>
      <c r="R7" s="44">
        <f t="shared" si="0"/>
        <v>0</v>
      </c>
      <c r="S7" s="44">
        <f t="shared" si="0"/>
        <v>0</v>
      </c>
      <c r="T7" s="44">
        <f t="shared" si="0"/>
        <v>0</v>
      </c>
      <c r="U7" s="45">
        <f t="shared" si="0"/>
        <v>0</v>
      </c>
    </row>
    <row r="8" spans="1:21" s="36" customFormat="1" ht="11.25">
      <c r="A8" s="25" t="s">
        <v>15</v>
      </c>
      <c r="B8" s="37">
        <v>0.23400000000000001</v>
      </c>
      <c r="C8" s="38">
        <v>0</v>
      </c>
      <c r="D8" s="38">
        <v>0</v>
      </c>
      <c r="E8" s="38">
        <v>0</v>
      </c>
      <c r="F8" s="38">
        <v>0</v>
      </c>
      <c r="G8" s="39">
        <v>0</v>
      </c>
      <c r="H8" s="29"/>
      <c r="I8" s="40">
        <v>0.23400000000000001</v>
      </c>
      <c r="J8" s="41">
        <v>0</v>
      </c>
      <c r="K8" s="41">
        <v>0</v>
      </c>
      <c r="L8" s="41">
        <v>0</v>
      </c>
      <c r="M8" s="41">
        <v>0</v>
      </c>
      <c r="N8" s="42">
        <v>0</v>
      </c>
      <c r="O8" s="29"/>
      <c r="P8" s="43">
        <f t="shared" si="1"/>
        <v>0</v>
      </c>
      <c r="Q8" s="44">
        <f t="shared" si="0"/>
        <v>0</v>
      </c>
      <c r="R8" s="44">
        <f t="shared" si="0"/>
        <v>0</v>
      </c>
      <c r="S8" s="44">
        <f t="shared" si="0"/>
        <v>0</v>
      </c>
      <c r="T8" s="44">
        <f t="shared" si="0"/>
        <v>0</v>
      </c>
      <c r="U8" s="45">
        <f t="shared" si="0"/>
        <v>0</v>
      </c>
    </row>
    <row r="9" spans="1:21" s="36" customFormat="1" ht="11.25">
      <c r="A9" s="25" t="s">
        <v>16</v>
      </c>
      <c r="B9" s="37">
        <v>1.532</v>
      </c>
      <c r="C9" s="38">
        <v>0</v>
      </c>
      <c r="D9" s="38">
        <v>0</v>
      </c>
      <c r="E9" s="38">
        <v>3.14</v>
      </c>
      <c r="F9" s="38">
        <v>0</v>
      </c>
      <c r="G9" s="39">
        <v>0</v>
      </c>
      <c r="H9" s="29"/>
      <c r="I9" s="40">
        <v>1.532</v>
      </c>
      <c r="J9" s="41">
        <v>0</v>
      </c>
      <c r="K9" s="41">
        <v>0</v>
      </c>
      <c r="L9" s="41">
        <v>3.14</v>
      </c>
      <c r="M9" s="41">
        <v>0</v>
      </c>
      <c r="N9" s="42">
        <v>0</v>
      </c>
      <c r="O9" s="29"/>
      <c r="P9" s="43">
        <f t="shared" si="1"/>
        <v>0</v>
      </c>
      <c r="Q9" s="44">
        <f t="shared" si="0"/>
        <v>0</v>
      </c>
      <c r="R9" s="44">
        <f t="shared" si="0"/>
        <v>0</v>
      </c>
      <c r="S9" s="44">
        <f t="shared" si="0"/>
        <v>0</v>
      </c>
      <c r="T9" s="44">
        <f t="shared" si="0"/>
        <v>0</v>
      </c>
      <c r="U9" s="45">
        <f t="shared" si="0"/>
        <v>0</v>
      </c>
    </row>
    <row r="10" spans="1:21" s="36" customFormat="1" ht="11.25">
      <c r="A10" s="25" t="s">
        <v>17</v>
      </c>
      <c r="B10" s="37">
        <v>2.3119999999999998</v>
      </c>
      <c r="C10" s="38">
        <v>0.23100000000000001</v>
      </c>
      <c r="D10" s="38">
        <v>0</v>
      </c>
      <c r="E10" s="38">
        <v>3.14</v>
      </c>
      <c r="F10" s="38">
        <v>0</v>
      </c>
      <c r="G10" s="39">
        <v>0</v>
      </c>
      <c r="H10" s="29"/>
      <c r="I10" s="40">
        <v>2.3119999999999998</v>
      </c>
      <c r="J10" s="41">
        <v>0.23100000000000001</v>
      </c>
      <c r="K10" s="41">
        <v>0</v>
      </c>
      <c r="L10" s="41">
        <v>3.14</v>
      </c>
      <c r="M10" s="41">
        <v>0</v>
      </c>
      <c r="N10" s="42">
        <v>0</v>
      </c>
      <c r="O10" s="29"/>
      <c r="P10" s="43">
        <f t="shared" si="1"/>
        <v>0</v>
      </c>
      <c r="Q10" s="44">
        <f t="shared" si="0"/>
        <v>0</v>
      </c>
      <c r="R10" s="44">
        <f t="shared" si="0"/>
        <v>0</v>
      </c>
      <c r="S10" s="44">
        <f t="shared" si="0"/>
        <v>0</v>
      </c>
      <c r="T10" s="44">
        <f t="shared" si="0"/>
        <v>0</v>
      </c>
      <c r="U10" s="45">
        <f t="shared" si="0"/>
        <v>0</v>
      </c>
    </row>
    <row r="11" spans="1:21" s="36" customFormat="1" ht="11.25">
      <c r="A11" s="25" t="s">
        <v>18</v>
      </c>
      <c r="B11" s="37">
        <v>0.23400000000000001</v>
      </c>
      <c r="C11" s="38">
        <v>0</v>
      </c>
      <c r="D11" s="38">
        <v>0</v>
      </c>
      <c r="E11" s="38">
        <v>0</v>
      </c>
      <c r="F11" s="38">
        <v>0</v>
      </c>
      <c r="G11" s="39">
        <v>0</v>
      </c>
      <c r="H11" s="29"/>
      <c r="I11" s="40">
        <v>0.23400000000000001</v>
      </c>
      <c r="J11" s="41">
        <v>0</v>
      </c>
      <c r="K11" s="41">
        <v>0</v>
      </c>
      <c r="L11" s="41">
        <v>0</v>
      </c>
      <c r="M11" s="41">
        <v>0</v>
      </c>
      <c r="N11" s="42">
        <v>0</v>
      </c>
      <c r="O11" s="29"/>
      <c r="P11" s="43">
        <f t="shared" si="1"/>
        <v>0</v>
      </c>
      <c r="Q11" s="44">
        <f t="shared" si="0"/>
        <v>0</v>
      </c>
      <c r="R11" s="44">
        <f t="shared" si="0"/>
        <v>0</v>
      </c>
      <c r="S11" s="44">
        <f t="shared" si="0"/>
        <v>0</v>
      </c>
      <c r="T11" s="44">
        <f t="shared" si="0"/>
        <v>0</v>
      </c>
      <c r="U11" s="45">
        <f t="shared" si="0"/>
        <v>0</v>
      </c>
    </row>
    <row r="12" spans="1:21" s="36" customFormat="1" ht="11.25">
      <c r="A12" s="25" t="s">
        <v>19</v>
      </c>
      <c r="B12" s="37">
        <v>1.32</v>
      </c>
      <c r="C12" s="38">
        <v>0.123</v>
      </c>
      <c r="D12" s="38">
        <v>0</v>
      </c>
      <c r="E12" s="38">
        <v>20.97</v>
      </c>
      <c r="F12" s="38">
        <v>0</v>
      </c>
      <c r="G12" s="39">
        <v>0</v>
      </c>
      <c r="H12" s="29"/>
      <c r="I12" s="40">
        <v>1.32</v>
      </c>
      <c r="J12" s="41">
        <v>0.123</v>
      </c>
      <c r="K12" s="41">
        <v>0</v>
      </c>
      <c r="L12" s="41">
        <v>20.97</v>
      </c>
      <c r="M12" s="41">
        <v>0</v>
      </c>
      <c r="N12" s="42">
        <v>0</v>
      </c>
      <c r="O12" s="29"/>
      <c r="P12" s="43">
        <f t="shared" si="1"/>
        <v>0</v>
      </c>
      <c r="Q12" s="44">
        <f t="shared" si="0"/>
        <v>0</v>
      </c>
      <c r="R12" s="44">
        <f t="shared" si="0"/>
        <v>0</v>
      </c>
      <c r="S12" s="44">
        <f t="shared" si="0"/>
        <v>0</v>
      </c>
      <c r="T12" s="44">
        <f t="shared" si="0"/>
        <v>0</v>
      </c>
      <c r="U12" s="45">
        <f t="shared" si="0"/>
        <v>0</v>
      </c>
    </row>
    <row r="13" spans="1:21" s="36" customFormat="1" ht="11.25">
      <c r="A13" s="25" t="s">
        <v>20</v>
      </c>
      <c r="B13" s="37">
        <v>1.135</v>
      </c>
      <c r="C13" s="38">
        <v>0.10100000000000001</v>
      </c>
      <c r="D13" s="38">
        <v>0</v>
      </c>
      <c r="E13" s="38">
        <v>67.27</v>
      </c>
      <c r="F13" s="38">
        <v>0</v>
      </c>
      <c r="G13" s="39">
        <v>0</v>
      </c>
      <c r="H13" s="29"/>
      <c r="I13" s="40">
        <v>1.135</v>
      </c>
      <c r="J13" s="41">
        <v>0.10100000000000001</v>
      </c>
      <c r="K13" s="41">
        <v>0</v>
      </c>
      <c r="L13" s="41">
        <v>67.27</v>
      </c>
      <c r="M13" s="41">
        <v>0</v>
      </c>
      <c r="N13" s="42">
        <v>0</v>
      </c>
      <c r="O13" s="29"/>
      <c r="P13" s="43">
        <f t="shared" si="1"/>
        <v>0</v>
      </c>
      <c r="Q13" s="44">
        <f t="shared" si="0"/>
        <v>0</v>
      </c>
      <c r="R13" s="44">
        <f t="shared" si="0"/>
        <v>0</v>
      </c>
      <c r="S13" s="44">
        <f t="shared" si="0"/>
        <v>0</v>
      </c>
      <c r="T13" s="44">
        <f t="shared" si="0"/>
        <v>0</v>
      </c>
      <c r="U13" s="45">
        <f t="shared" si="0"/>
        <v>0</v>
      </c>
    </row>
    <row r="14" spans="1:21" s="36" customFormat="1" ht="11.25">
      <c r="A14" s="25" t="s">
        <v>21</v>
      </c>
      <c r="B14" s="37">
        <v>0.67200000000000004</v>
      </c>
      <c r="C14" s="38">
        <v>4.2000000000000003E-2</v>
      </c>
      <c r="D14" s="38">
        <v>0</v>
      </c>
      <c r="E14" s="38">
        <v>205.38</v>
      </c>
      <c r="F14" s="38">
        <v>0</v>
      </c>
      <c r="G14" s="39">
        <v>0</v>
      </c>
      <c r="H14" s="29"/>
      <c r="I14" s="40">
        <v>0.67200000000000004</v>
      </c>
      <c r="J14" s="41">
        <v>4.2000000000000003E-2</v>
      </c>
      <c r="K14" s="41">
        <v>0</v>
      </c>
      <c r="L14" s="41">
        <v>205.38</v>
      </c>
      <c r="M14" s="41">
        <v>0</v>
      </c>
      <c r="N14" s="42">
        <v>0</v>
      </c>
      <c r="O14" s="29"/>
      <c r="P14" s="43">
        <f t="shared" si="1"/>
        <v>0</v>
      </c>
      <c r="Q14" s="44">
        <f t="shared" si="0"/>
        <v>0</v>
      </c>
      <c r="R14" s="44">
        <f t="shared" si="0"/>
        <v>0</v>
      </c>
      <c r="S14" s="44">
        <f t="shared" si="0"/>
        <v>0</v>
      </c>
      <c r="T14" s="44">
        <f t="shared" si="0"/>
        <v>0</v>
      </c>
      <c r="U14" s="45">
        <f t="shared" si="0"/>
        <v>0</v>
      </c>
    </row>
    <row r="15" spans="1:21" s="36" customFormat="1" ht="11.25">
      <c r="A15" s="25" t="s">
        <v>22</v>
      </c>
      <c r="B15" s="37">
        <v>6.64</v>
      </c>
      <c r="C15" s="38">
        <v>0.63700000000000001</v>
      </c>
      <c r="D15" s="38">
        <v>8.4000000000000005E-2</v>
      </c>
      <c r="E15" s="38">
        <v>11.45</v>
      </c>
      <c r="F15" s="38">
        <v>3.15</v>
      </c>
      <c r="G15" s="39">
        <v>0.20399999999999999</v>
      </c>
      <c r="H15" s="29"/>
      <c r="I15" s="40">
        <v>6.64</v>
      </c>
      <c r="J15" s="41">
        <v>0.63700000000000001</v>
      </c>
      <c r="K15" s="41">
        <v>8.4000000000000005E-2</v>
      </c>
      <c r="L15" s="41">
        <v>11.45</v>
      </c>
      <c r="M15" s="41">
        <v>3.15</v>
      </c>
      <c r="N15" s="42">
        <v>0.20399999999999999</v>
      </c>
      <c r="O15" s="29"/>
      <c r="P15" s="43">
        <f t="shared" si="1"/>
        <v>0</v>
      </c>
      <c r="Q15" s="44">
        <f t="shared" si="0"/>
        <v>0</v>
      </c>
      <c r="R15" s="44">
        <f t="shared" si="0"/>
        <v>0</v>
      </c>
      <c r="S15" s="44">
        <f t="shared" si="0"/>
        <v>0</v>
      </c>
      <c r="T15" s="44">
        <f t="shared" si="0"/>
        <v>0</v>
      </c>
      <c r="U15" s="45">
        <f t="shared" si="0"/>
        <v>0</v>
      </c>
    </row>
    <row r="16" spans="1:21" s="36" customFormat="1" ht="11.25">
      <c r="A16" s="25" t="s">
        <v>23</v>
      </c>
      <c r="B16" s="37">
        <v>8.3190000000000008</v>
      </c>
      <c r="C16" s="38">
        <v>0.752</v>
      </c>
      <c r="D16" s="38">
        <v>9.4E-2</v>
      </c>
      <c r="E16" s="38">
        <v>38.76</v>
      </c>
      <c r="F16" s="38">
        <v>3.46</v>
      </c>
      <c r="G16" s="39">
        <v>0.2</v>
      </c>
      <c r="H16" s="29"/>
      <c r="I16" s="40">
        <v>8.3190000000000008</v>
      </c>
      <c r="J16" s="41">
        <v>0.752</v>
      </c>
      <c r="K16" s="41">
        <v>9.4E-2</v>
      </c>
      <c r="L16" s="41">
        <v>38.76</v>
      </c>
      <c r="M16" s="41">
        <v>3.46</v>
      </c>
      <c r="N16" s="42">
        <v>0.2</v>
      </c>
      <c r="O16" s="29"/>
      <c r="P16" s="43">
        <f t="shared" si="1"/>
        <v>0</v>
      </c>
      <c r="Q16" s="44">
        <f t="shared" si="0"/>
        <v>0</v>
      </c>
      <c r="R16" s="44">
        <f t="shared" si="0"/>
        <v>0</v>
      </c>
      <c r="S16" s="44">
        <f t="shared" si="0"/>
        <v>0</v>
      </c>
      <c r="T16" s="44">
        <f t="shared" si="0"/>
        <v>0</v>
      </c>
      <c r="U16" s="45">
        <f t="shared" si="0"/>
        <v>0</v>
      </c>
    </row>
    <row r="17" spans="1:21" s="36" customFormat="1" ht="11.25">
      <c r="A17" s="25" t="s">
        <v>24</v>
      </c>
      <c r="B17" s="37">
        <v>6.3869999999999996</v>
      </c>
      <c r="C17" s="38">
        <v>0.51200000000000001</v>
      </c>
      <c r="D17" s="38">
        <v>5.5E-2</v>
      </c>
      <c r="E17" s="38">
        <v>84.08</v>
      </c>
      <c r="F17" s="38">
        <v>3.21</v>
      </c>
      <c r="G17" s="39">
        <v>0.13800000000000001</v>
      </c>
      <c r="H17" s="29"/>
      <c r="I17" s="40">
        <v>6.3869999999999996</v>
      </c>
      <c r="J17" s="41">
        <v>0.51200000000000001</v>
      </c>
      <c r="K17" s="41">
        <v>5.5E-2</v>
      </c>
      <c r="L17" s="41">
        <v>84.08</v>
      </c>
      <c r="M17" s="41">
        <v>3.21</v>
      </c>
      <c r="N17" s="42">
        <v>0.13800000000000001</v>
      </c>
      <c r="O17" s="29"/>
      <c r="P17" s="43">
        <f t="shared" si="1"/>
        <v>0</v>
      </c>
      <c r="Q17" s="44">
        <f t="shared" si="0"/>
        <v>0</v>
      </c>
      <c r="R17" s="44">
        <f t="shared" si="0"/>
        <v>0</v>
      </c>
      <c r="S17" s="44">
        <f t="shared" si="0"/>
        <v>0</v>
      </c>
      <c r="T17" s="44">
        <f t="shared" si="0"/>
        <v>0</v>
      </c>
      <c r="U17" s="45">
        <f t="shared" si="0"/>
        <v>0</v>
      </c>
    </row>
    <row r="18" spans="1:21" s="36" customFormat="1" ht="11.25">
      <c r="A18" s="25" t="s">
        <v>25</v>
      </c>
      <c r="B18" s="37">
        <v>4.78</v>
      </c>
      <c r="C18" s="38">
        <v>0.33800000000000002</v>
      </c>
      <c r="D18" s="38">
        <v>0.03</v>
      </c>
      <c r="E18" s="38">
        <v>98.05</v>
      </c>
      <c r="F18" s="38">
        <v>2.2000000000000002</v>
      </c>
      <c r="G18" s="39">
        <v>0.108</v>
      </c>
      <c r="H18" s="29"/>
      <c r="I18" s="40">
        <v>4.78</v>
      </c>
      <c r="J18" s="41">
        <v>0.33800000000000002</v>
      </c>
      <c r="K18" s="41">
        <v>0.03</v>
      </c>
      <c r="L18" s="41">
        <v>98.05</v>
      </c>
      <c r="M18" s="41">
        <v>2.2000000000000002</v>
      </c>
      <c r="N18" s="42">
        <v>0.108</v>
      </c>
      <c r="O18" s="29"/>
      <c r="P18" s="43">
        <f t="shared" si="1"/>
        <v>0</v>
      </c>
      <c r="Q18" s="44">
        <f t="shared" si="0"/>
        <v>0</v>
      </c>
      <c r="R18" s="44">
        <f t="shared" si="0"/>
        <v>0</v>
      </c>
      <c r="S18" s="44">
        <f t="shared" si="0"/>
        <v>0</v>
      </c>
      <c r="T18" s="44">
        <f t="shared" si="0"/>
        <v>0</v>
      </c>
      <c r="U18" s="45">
        <f t="shared" si="0"/>
        <v>0</v>
      </c>
    </row>
    <row r="19" spans="1:21" s="36" customFormat="1" ht="11.25">
      <c r="A19" s="25" t="s">
        <v>26</v>
      </c>
      <c r="B19" s="37">
        <v>2.6869999999999998</v>
      </c>
      <c r="C19" s="38">
        <v>0</v>
      </c>
      <c r="D19" s="38">
        <v>0</v>
      </c>
      <c r="E19" s="38">
        <v>0</v>
      </c>
      <c r="F19" s="38">
        <v>0</v>
      </c>
      <c r="G19" s="39">
        <v>0</v>
      </c>
      <c r="H19" s="29"/>
      <c r="I19" s="40">
        <v>2.6869999999999998</v>
      </c>
      <c r="J19" s="41">
        <v>0</v>
      </c>
      <c r="K19" s="41">
        <v>0</v>
      </c>
      <c r="L19" s="41">
        <v>0</v>
      </c>
      <c r="M19" s="41">
        <v>0</v>
      </c>
      <c r="N19" s="42">
        <v>0</v>
      </c>
      <c r="O19" s="29"/>
      <c r="P19" s="43">
        <f t="shared" si="1"/>
        <v>0</v>
      </c>
      <c r="Q19" s="44">
        <f t="shared" si="0"/>
        <v>0</v>
      </c>
      <c r="R19" s="44">
        <f t="shared" si="0"/>
        <v>0</v>
      </c>
      <c r="S19" s="44">
        <f t="shared" si="0"/>
        <v>0</v>
      </c>
      <c r="T19" s="44">
        <f t="shared" si="0"/>
        <v>0</v>
      </c>
      <c r="U19" s="45">
        <f t="shared" si="0"/>
        <v>0</v>
      </c>
    </row>
    <row r="20" spans="1:21" s="36" customFormat="1" ht="11.25">
      <c r="A20" s="25" t="s">
        <v>27</v>
      </c>
      <c r="B20" s="37">
        <v>16.47</v>
      </c>
      <c r="C20" s="38">
        <v>2.9009999999999998</v>
      </c>
      <c r="D20" s="38">
        <v>1.589</v>
      </c>
      <c r="E20" s="38">
        <v>0</v>
      </c>
      <c r="F20" s="38">
        <v>0</v>
      </c>
      <c r="G20" s="39">
        <v>0</v>
      </c>
      <c r="H20" s="29"/>
      <c r="I20" s="40">
        <v>16.47</v>
      </c>
      <c r="J20" s="41">
        <v>2.9009999999999998</v>
      </c>
      <c r="K20" s="41">
        <v>1.589</v>
      </c>
      <c r="L20" s="41">
        <v>0</v>
      </c>
      <c r="M20" s="41">
        <v>0</v>
      </c>
      <c r="N20" s="42">
        <v>0</v>
      </c>
      <c r="O20" s="29"/>
      <c r="P20" s="43">
        <f t="shared" si="1"/>
        <v>0</v>
      </c>
      <c r="Q20" s="44">
        <f t="shared" si="0"/>
        <v>0</v>
      </c>
      <c r="R20" s="44">
        <f t="shared" si="0"/>
        <v>0</v>
      </c>
      <c r="S20" s="44">
        <f t="shared" si="0"/>
        <v>0</v>
      </c>
      <c r="T20" s="44">
        <f t="shared" si="0"/>
        <v>0</v>
      </c>
      <c r="U20" s="45">
        <f t="shared" si="0"/>
        <v>0</v>
      </c>
    </row>
    <row r="21" spans="1:21" s="36" customFormat="1" ht="11.25">
      <c r="A21" s="25" t="s">
        <v>28</v>
      </c>
      <c r="B21" s="37">
        <v>-0.84799999999999998</v>
      </c>
      <c r="C21" s="38">
        <v>0</v>
      </c>
      <c r="D21" s="38">
        <v>0</v>
      </c>
      <c r="E21" s="38">
        <v>0</v>
      </c>
      <c r="F21" s="38">
        <v>0</v>
      </c>
      <c r="G21" s="39">
        <v>0</v>
      </c>
      <c r="H21" s="29"/>
      <c r="I21" s="40">
        <v>-0.84799999999999998</v>
      </c>
      <c r="J21" s="41">
        <v>0</v>
      </c>
      <c r="K21" s="41">
        <v>0</v>
      </c>
      <c r="L21" s="41">
        <v>0</v>
      </c>
      <c r="M21" s="41">
        <v>0</v>
      </c>
      <c r="N21" s="42">
        <v>0</v>
      </c>
      <c r="O21" s="29"/>
      <c r="P21" s="43">
        <f t="shared" si="1"/>
        <v>0</v>
      </c>
      <c r="Q21" s="44">
        <f t="shared" si="0"/>
        <v>0</v>
      </c>
      <c r="R21" s="44">
        <f t="shared" si="0"/>
        <v>0</v>
      </c>
      <c r="S21" s="44">
        <f t="shared" si="0"/>
        <v>0</v>
      </c>
      <c r="T21" s="44">
        <f t="shared" si="0"/>
        <v>0</v>
      </c>
      <c r="U21" s="45">
        <f t="shared" si="0"/>
        <v>0</v>
      </c>
    </row>
    <row r="22" spans="1:21" s="36" customFormat="1" ht="11.25">
      <c r="A22" s="25" t="s">
        <v>29</v>
      </c>
      <c r="B22" s="37">
        <v>-0.67200000000000004</v>
      </c>
      <c r="C22" s="38">
        <v>0</v>
      </c>
      <c r="D22" s="38">
        <v>0</v>
      </c>
      <c r="E22" s="38">
        <v>0</v>
      </c>
      <c r="F22" s="38">
        <v>0</v>
      </c>
      <c r="G22" s="39">
        <v>0</v>
      </c>
      <c r="H22" s="29"/>
      <c r="I22" s="40">
        <v>-0.67200000000000004</v>
      </c>
      <c r="J22" s="41">
        <v>0</v>
      </c>
      <c r="K22" s="41">
        <v>0</v>
      </c>
      <c r="L22" s="41">
        <v>0</v>
      </c>
      <c r="M22" s="41">
        <v>0</v>
      </c>
      <c r="N22" s="42">
        <v>0</v>
      </c>
      <c r="O22" s="29"/>
      <c r="P22" s="43">
        <f t="shared" si="1"/>
        <v>0</v>
      </c>
      <c r="Q22" s="44">
        <f t="shared" si="0"/>
        <v>0</v>
      </c>
      <c r="R22" s="44">
        <f t="shared" si="0"/>
        <v>0</v>
      </c>
      <c r="S22" s="44">
        <f t="shared" si="0"/>
        <v>0</v>
      </c>
      <c r="T22" s="44">
        <f t="shared" si="0"/>
        <v>0</v>
      </c>
      <c r="U22" s="45">
        <f t="shared" si="0"/>
        <v>0</v>
      </c>
    </row>
    <row r="23" spans="1:21" s="36" customFormat="1" ht="11.25">
      <c r="A23" s="25" t="s">
        <v>30</v>
      </c>
      <c r="B23" s="37">
        <v>-0.84799999999999998</v>
      </c>
      <c r="C23" s="38">
        <v>0</v>
      </c>
      <c r="D23" s="38">
        <v>0</v>
      </c>
      <c r="E23" s="38">
        <v>0</v>
      </c>
      <c r="F23" s="38">
        <v>0</v>
      </c>
      <c r="G23" s="39">
        <v>0.219</v>
      </c>
      <c r="H23" s="29"/>
      <c r="I23" s="40">
        <v>-0.84799999999999998</v>
      </c>
      <c r="J23" s="41">
        <v>0</v>
      </c>
      <c r="K23" s="41">
        <v>0</v>
      </c>
      <c r="L23" s="41">
        <v>0</v>
      </c>
      <c r="M23" s="41">
        <v>0</v>
      </c>
      <c r="N23" s="42">
        <v>0.219</v>
      </c>
      <c r="O23" s="29"/>
      <c r="P23" s="43">
        <f t="shared" si="1"/>
        <v>0</v>
      </c>
      <c r="Q23" s="44">
        <f t="shared" si="0"/>
        <v>0</v>
      </c>
      <c r="R23" s="44">
        <f t="shared" si="0"/>
        <v>0</v>
      </c>
      <c r="S23" s="44">
        <f t="shared" si="0"/>
        <v>0</v>
      </c>
      <c r="T23" s="44">
        <f t="shared" si="0"/>
        <v>0</v>
      </c>
      <c r="U23" s="45">
        <f t="shared" si="0"/>
        <v>0</v>
      </c>
    </row>
    <row r="24" spans="1:21" s="36" customFormat="1" ht="11.25">
      <c r="A24" s="25" t="s">
        <v>31</v>
      </c>
      <c r="B24" s="37">
        <v>-8.1760000000000002</v>
      </c>
      <c r="C24" s="38">
        <v>-0.89400000000000002</v>
      </c>
      <c r="D24" s="38">
        <v>-0.13500000000000001</v>
      </c>
      <c r="E24" s="38">
        <v>0</v>
      </c>
      <c r="F24" s="38">
        <v>0</v>
      </c>
      <c r="G24" s="39">
        <v>0.219</v>
      </c>
      <c r="H24" s="29"/>
      <c r="I24" s="40">
        <v>-8.1760000000000002</v>
      </c>
      <c r="J24" s="41">
        <v>-0.89400000000000002</v>
      </c>
      <c r="K24" s="41">
        <v>-0.13500000000000001</v>
      </c>
      <c r="L24" s="41">
        <v>0</v>
      </c>
      <c r="M24" s="41">
        <v>0</v>
      </c>
      <c r="N24" s="42">
        <v>0.219</v>
      </c>
      <c r="O24" s="29"/>
      <c r="P24" s="43">
        <f t="shared" si="1"/>
        <v>0</v>
      </c>
      <c r="Q24" s="44">
        <f t="shared" si="0"/>
        <v>0</v>
      </c>
      <c r="R24" s="44">
        <f t="shared" si="0"/>
        <v>0</v>
      </c>
      <c r="S24" s="44">
        <f t="shared" si="0"/>
        <v>0</v>
      </c>
      <c r="T24" s="44">
        <f t="shared" si="0"/>
        <v>0</v>
      </c>
      <c r="U24" s="45">
        <f t="shared" si="0"/>
        <v>0</v>
      </c>
    </row>
    <row r="25" spans="1:21" s="36" customFormat="1" ht="11.25">
      <c r="A25" s="25" t="s">
        <v>32</v>
      </c>
      <c r="B25" s="37">
        <v>-0.67200000000000004</v>
      </c>
      <c r="C25" s="38">
        <v>0</v>
      </c>
      <c r="D25" s="38">
        <v>0</v>
      </c>
      <c r="E25" s="38">
        <v>0</v>
      </c>
      <c r="F25" s="38">
        <v>0</v>
      </c>
      <c r="G25" s="39">
        <v>0.18099999999999999</v>
      </c>
      <c r="H25" s="29"/>
      <c r="I25" s="40">
        <v>-0.67200000000000004</v>
      </c>
      <c r="J25" s="41">
        <v>0</v>
      </c>
      <c r="K25" s="41">
        <v>0</v>
      </c>
      <c r="L25" s="41">
        <v>0</v>
      </c>
      <c r="M25" s="41">
        <v>0</v>
      </c>
      <c r="N25" s="42">
        <v>0.18099999999999999</v>
      </c>
      <c r="O25" s="29"/>
      <c r="P25" s="43">
        <f t="shared" si="1"/>
        <v>0</v>
      </c>
      <c r="Q25" s="44">
        <f t="shared" si="0"/>
        <v>0</v>
      </c>
      <c r="R25" s="44">
        <f t="shared" si="0"/>
        <v>0</v>
      </c>
      <c r="S25" s="44">
        <f t="shared" si="0"/>
        <v>0</v>
      </c>
      <c r="T25" s="44">
        <f t="shared" si="0"/>
        <v>0</v>
      </c>
      <c r="U25" s="45">
        <f t="shared" si="0"/>
        <v>0</v>
      </c>
    </row>
    <row r="26" spans="1:21" s="36" customFormat="1" ht="11.25">
      <c r="A26" s="25" t="s">
        <v>33</v>
      </c>
      <c r="B26" s="37">
        <v>-6.5439999999999996</v>
      </c>
      <c r="C26" s="38">
        <v>-0.70099999999999996</v>
      </c>
      <c r="D26" s="38">
        <v>-0.105</v>
      </c>
      <c r="E26" s="38">
        <v>0</v>
      </c>
      <c r="F26" s="38">
        <v>0</v>
      </c>
      <c r="G26" s="39">
        <v>0.18099999999999999</v>
      </c>
      <c r="H26" s="29"/>
      <c r="I26" s="40">
        <v>-6.5439999999999996</v>
      </c>
      <c r="J26" s="41">
        <v>-0.70099999999999996</v>
      </c>
      <c r="K26" s="41">
        <v>-0.105</v>
      </c>
      <c r="L26" s="41">
        <v>0</v>
      </c>
      <c r="M26" s="41">
        <v>0</v>
      </c>
      <c r="N26" s="42">
        <v>0.18099999999999999</v>
      </c>
      <c r="O26" s="29"/>
      <c r="P26" s="43">
        <f t="shared" si="1"/>
        <v>0</v>
      </c>
      <c r="Q26" s="44">
        <f t="shared" si="0"/>
        <v>0</v>
      </c>
      <c r="R26" s="44">
        <f t="shared" si="0"/>
        <v>0</v>
      </c>
      <c r="S26" s="44">
        <f t="shared" si="0"/>
        <v>0</v>
      </c>
      <c r="T26" s="44">
        <f t="shared" si="0"/>
        <v>0</v>
      </c>
      <c r="U26" s="45">
        <f t="shared" si="0"/>
        <v>0</v>
      </c>
    </row>
    <row r="27" spans="1:21" s="36" customFormat="1" ht="11.25">
      <c r="A27" s="25" t="s">
        <v>34</v>
      </c>
      <c r="B27" s="37">
        <v>-0.40899999999999997</v>
      </c>
      <c r="C27" s="38">
        <v>0</v>
      </c>
      <c r="D27" s="38">
        <v>0</v>
      </c>
      <c r="E27" s="38">
        <v>6.38</v>
      </c>
      <c r="F27" s="38">
        <v>0</v>
      </c>
      <c r="G27" s="39">
        <v>0.122</v>
      </c>
      <c r="H27" s="29"/>
      <c r="I27" s="40">
        <v>-0.40899999999999997</v>
      </c>
      <c r="J27" s="41">
        <v>0</v>
      </c>
      <c r="K27" s="41">
        <v>0</v>
      </c>
      <c r="L27" s="41">
        <v>6.38</v>
      </c>
      <c r="M27" s="41">
        <v>0</v>
      </c>
      <c r="N27" s="42">
        <v>0.122</v>
      </c>
      <c r="O27" s="29"/>
      <c r="P27" s="43">
        <f t="shared" si="1"/>
        <v>0</v>
      </c>
      <c r="Q27" s="44">
        <f t="shared" si="0"/>
        <v>0</v>
      </c>
      <c r="R27" s="44">
        <f t="shared" si="0"/>
        <v>0</v>
      </c>
      <c r="S27" s="44">
        <f t="shared" si="0"/>
        <v>0</v>
      </c>
      <c r="T27" s="44">
        <f t="shared" si="0"/>
        <v>0</v>
      </c>
      <c r="U27" s="45">
        <f t="shared" si="0"/>
        <v>0</v>
      </c>
    </row>
    <row r="28" spans="1:21" s="36" customFormat="1" ht="11.25">
      <c r="A28" s="25" t="s">
        <v>35</v>
      </c>
      <c r="B28" s="37">
        <v>-4.1150000000000002</v>
      </c>
      <c r="C28" s="38">
        <v>-0.41</v>
      </c>
      <c r="D28" s="38">
        <v>-5.8999999999999997E-2</v>
      </c>
      <c r="E28" s="38">
        <v>6.38</v>
      </c>
      <c r="F28" s="38">
        <v>0</v>
      </c>
      <c r="G28" s="39">
        <v>0.122</v>
      </c>
      <c r="H28" s="29"/>
      <c r="I28" s="40">
        <v>-4.1150000000000002</v>
      </c>
      <c r="J28" s="41">
        <v>-0.41</v>
      </c>
      <c r="K28" s="41">
        <v>-5.8999999999999997E-2</v>
      </c>
      <c r="L28" s="41">
        <v>6.38</v>
      </c>
      <c r="M28" s="41">
        <v>0</v>
      </c>
      <c r="N28" s="42">
        <v>0.122</v>
      </c>
      <c r="O28" s="29"/>
      <c r="P28" s="43">
        <f t="shared" si="1"/>
        <v>0</v>
      </c>
      <c r="Q28" s="44">
        <f t="shared" si="0"/>
        <v>0</v>
      </c>
      <c r="R28" s="44">
        <f t="shared" si="0"/>
        <v>0</v>
      </c>
      <c r="S28" s="44">
        <f t="shared" si="0"/>
        <v>0</v>
      </c>
      <c r="T28" s="44">
        <f t="shared" si="0"/>
        <v>0</v>
      </c>
      <c r="U28" s="45">
        <f t="shared" si="0"/>
        <v>0</v>
      </c>
    </row>
    <row r="29" spans="1:21" s="36" customFormat="1" ht="11.25">
      <c r="A29" s="25" t="s">
        <v>36</v>
      </c>
      <c r="B29" s="37">
        <v>-2.8170000000000002</v>
      </c>
      <c r="C29" s="38">
        <v>-0.255</v>
      </c>
      <c r="D29" s="38">
        <v>-3.5000000000000003E-2</v>
      </c>
      <c r="E29" s="38">
        <v>6.38</v>
      </c>
      <c r="F29" s="38">
        <v>0</v>
      </c>
      <c r="G29" s="39">
        <v>6.8000000000000005E-2</v>
      </c>
      <c r="H29" s="29"/>
      <c r="I29" s="40">
        <v>-2.8170000000000002</v>
      </c>
      <c r="J29" s="41">
        <v>-0.255</v>
      </c>
      <c r="K29" s="41">
        <v>-3.5000000000000003E-2</v>
      </c>
      <c r="L29" s="41">
        <v>6.38</v>
      </c>
      <c r="M29" s="41">
        <v>0</v>
      </c>
      <c r="N29" s="42">
        <v>6.8000000000000005E-2</v>
      </c>
      <c r="O29" s="29"/>
      <c r="P29" s="43">
        <f t="shared" si="1"/>
        <v>0</v>
      </c>
      <c r="Q29" s="44">
        <f t="shared" si="0"/>
        <v>0</v>
      </c>
      <c r="R29" s="44">
        <f t="shared" si="0"/>
        <v>0</v>
      </c>
      <c r="S29" s="44">
        <f t="shared" si="0"/>
        <v>0</v>
      </c>
      <c r="T29" s="44">
        <f t="shared" si="0"/>
        <v>0</v>
      </c>
      <c r="U29" s="45">
        <f t="shared" si="0"/>
        <v>0</v>
      </c>
    </row>
    <row r="30" spans="1:21" s="36" customFormat="1" ht="12" thickBot="1">
      <c r="A30" s="46" t="s">
        <v>37</v>
      </c>
      <c r="B30" s="47">
        <v>-0.26800000000000002</v>
      </c>
      <c r="C30" s="48">
        <v>0</v>
      </c>
      <c r="D30" s="48">
        <v>0</v>
      </c>
      <c r="E30" s="48">
        <v>6.38</v>
      </c>
      <c r="F30" s="48">
        <v>0</v>
      </c>
      <c r="G30" s="49">
        <v>6.8000000000000005E-2</v>
      </c>
      <c r="H30" s="29"/>
      <c r="I30" s="50">
        <v>-0.26800000000000002</v>
      </c>
      <c r="J30" s="51">
        <v>0</v>
      </c>
      <c r="K30" s="51">
        <v>0</v>
      </c>
      <c r="L30" s="51">
        <v>6.38</v>
      </c>
      <c r="M30" s="51">
        <v>0</v>
      </c>
      <c r="N30" s="52">
        <v>6.8000000000000005E-2</v>
      </c>
      <c r="O30" s="29"/>
      <c r="P30" s="53">
        <f t="shared" si="1"/>
        <v>0</v>
      </c>
      <c r="Q30" s="54">
        <f t="shared" si="0"/>
        <v>0</v>
      </c>
      <c r="R30" s="54">
        <f t="shared" si="0"/>
        <v>0</v>
      </c>
      <c r="S30" s="54">
        <f t="shared" si="0"/>
        <v>0</v>
      </c>
      <c r="T30" s="54">
        <f t="shared" si="0"/>
        <v>0</v>
      </c>
      <c r="U30" s="55">
        <f t="shared" si="0"/>
        <v>0</v>
      </c>
    </row>
    <row r="31" spans="1:21" ht="14.25" thickTop="1" thickBot="1"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</row>
    <row r="32" spans="1:21" ht="34.5" thickTop="1">
      <c r="A32" s="56" t="s">
        <v>3</v>
      </c>
      <c r="B32" s="57" t="s">
        <v>7</v>
      </c>
      <c r="C32" s="58" t="s">
        <v>8</v>
      </c>
      <c r="D32" s="58" t="s">
        <v>9</v>
      </c>
      <c r="E32" s="58" t="s">
        <v>10</v>
      </c>
      <c r="F32" s="58" t="s">
        <v>11</v>
      </c>
      <c r="G32" s="59" t="s">
        <v>12</v>
      </c>
      <c r="H32" s="22"/>
      <c r="I32" s="57" t="s">
        <v>7</v>
      </c>
      <c r="J32" s="58" t="s">
        <v>8</v>
      </c>
      <c r="K32" s="58" t="s">
        <v>9</v>
      </c>
      <c r="L32" s="58" t="s">
        <v>10</v>
      </c>
      <c r="M32" s="58" t="s">
        <v>11</v>
      </c>
      <c r="N32" s="59" t="s">
        <v>12</v>
      </c>
      <c r="O32" s="22"/>
      <c r="P32" s="60" t="s">
        <v>7</v>
      </c>
      <c r="Q32" s="61" t="s">
        <v>8</v>
      </c>
      <c r="R32" s="61" t="s">
        <v>9</v>
      </c>
      <c r="S32" s="61" t="s">
        <v>10</v>
      </c>
      <c r="T32" s="61" t="s">
        <v>11</v>
      </c>
      <c r="U32" s="62" t="s">
        <v>12</v>
      </c>
    </row>
    <row r="33" spans="1:21" s="36" customFormat="1" ht="11.25">
      <c r="A33" s="63" t="s">
        <v>38</v>
      </c>
      <c r="B33" s="26">
        <v>1.4257042290153479</v>
      </c>
      <c r="C33" s="27">
        <v>0</v>
      </c>
      <c r="D33" s="27">
        <v>0</v>
      </c>
      <c r="E33" s="27">
        <v>2.1901718586634993</v>
      </c>
      <c r="F33" s="27">
        <v>0</v>
      </c>
      <c r="G33" s="28">
        <v>0</v>
      </c>
      <c r="H33" s="29"/>
      <c r="I33" s="30">
        <v>1.4257042290153479</v>
      </c>
      <c r="J33" s="31">
        <v>0</v>
      </c>
      <c r="K33" s="31">
        <v>0</v>
      </c>
      <c r="L33" s="31">
        <v>2.1901718586634993</v>
      </c>
      <c r="M33" s="31">
        <v>0</v>
      </c>
      <c r="N33" s="32">
        <v>0</v>
      </c>
      <c r="O33" s="29"/>
      <c r="P33" s="33">
        <f t="shared" ref="P33:U65" si="2">IF(B33=0,0,IF(I33=0,0,(I33/B33)-1))</f>
        <v>0</v>
      </c>
      <c r="Q33" s="34">
        <f t="shared" si="2"/>
        <v>0</v>
      </c>
      <c r="R33" s="34">
        <f t="shared" si="2"/>
        <v>0</v>
      </c>
      <c r="S33" s="34">
        <f t="shared" si="2"/>
        <v>0</v>
      </c>
      <c r="T33" s="34">
        <f t="shared" si="2"/>
        <v>0</v>
      </c>
      <c r="U33" s="35">
        <f t="shared" si="2"/>
        <v>0</v>
      </c>
    </row>
    <row r="34" spans="1:21" s="36" customFormat="1" ht="11.25">
      <c r="A34" s="64" t="s">
        <v>39</v>
      </c>
      <c r="B34" s="37">
        <v>1.6377463452681198</v>
      </c>
      <c r="C34" s="38">
        <v>0.16042660111229454</v>
      </c>
      <c r="D34" s="38">
        <v>0</v>
      </c>
      <c r="E34" s="38">
        <v>2.1901718586634993</v>
      </c>
      <c r="F34" s="38">
        <v>0</v>
      </c>
      <c r="G34" s="39">
        <v>0</v>
      </c>
      <c r="H34" s="29"/>
      <c r="I34" s="40">
        <v>1.6377463452681198</v>
      </c>
      <c r="J34" s="41">
        <v>0.16042660111229454</v>
      </c>
      <c r="K34" s="41">
        <v>0</v>
      </c>
      <c r="L34" s="41">
        <v>2.1901718586634993</v>
      </c>
      <c r="M34" s="41">
        <v>0</v>
      </c>
      <c r="N34" s="42">
        <v>0</v>
      </c>
      <c r="O34" s="29"/>
      <c r="P34" s="43">
        <f t="shared" si="2"/>
        <v>0</v>
      </c>
      <c r="Q34" s="44">
        <f t="shared" si="2"/>
        <v>0</v>
      </c>
      <c r="R34" s="44">
        <f t="shared" si="2"/>
        <v>0</v>
      </c>
      <c r="S34" s="44">
        <f t="shared" si="2"/>
        <v>0</v>
      </c>
      <c r="T34" s="44">
        <f t="shared" si="2"/>
        <v>0</v>
      </c>
      <c r="U34" s="45">
        <f t="shared" si="2"/>
        <v>0</v>
      </c>
    </row>
    <row r="35" spans="1:21" s="36" customFormat="1" ht="11.25">
      <c r="A35" s="64" t="s">
        <v>40</v>
      </c>
      <c r="B35" s="37">
        <v>0.16321662895772576</v>
      </c>
      <c r="C35" s="38">
        <v>0</v>
      </c>
      <c r="D35" s="38">
        <v>0</v>
      </c>
      <c r="E35" s="38">
        <v>0</v>
      </c>
      <c r="F35" s="38">
        <v>0</v>
      </c>
      <c r="G35" s="39">
        <v>0</v>
      </c>
      <c r="H35" s="29"/>
      <c r="I35" s="40">
        <v>0.16321662895772576</v>
      </c>
      <c r="J35" s="41">
        <v>0</v>
      </c>
      <c r="K35" s="41">
        <v>0</v>
      </c>
      <c r="L35" s="41">
        <v>0</v>
      </c>
      <c r="M35" s="41">
        <v>0</v>
      </c>
      <c r="N35" s="42">
        <v>0</v>
      </c>
      <c r="O35" s="29"/>
      <c r="P35" s="43">
        <f t="shared" si="2"/>
        <v>0</v>
      </c>
      <c r="Q35" s="44">
        <f t="shared" si="2"/>
        <v>0</v>
      </c>
      <c r="R35" s="44">
        <f t="shared" si="2"/>
        <v>0</v>
      </c>
      <c r="S35" s="44">
        <f t="shared" si="2"/>
        <v>0</v>
      </c>
      <c r="T35" s="44">
        <f t="shared" si="2"/>
        <v>0</v>
      </c>
      <c r="U35" s="45">
        <f t="shared" si="2"/>
        <v>0</v>
      </c>
    </row>
    <row r="36" spans="1:21" s="36" customFormat="1" ht="11.25">
      <c r="A36" s="64" t="s">
        <v>41</v>
      </c>
      <c r="B36" s="37">
        <v>1.0685806648001532</v>
      </c>
      <c r="C36" s="38">
        <v>0</v>
      </c>
      <c r="D36" s="38">
        <v>0</v>
      </c>
      <c r="E36" s="38">
        <v>2.1901718586634993</v>
      </c>
      <c r="F36" s="38">
        <v>0</v>
      </c>
      <c r="G36" s="39">
        <v>0</v>
      </c>
      <c r="H36" s="29"/>
      <c r="I36" s="40">
        <v>1.0685806648001532</v>
      </c>
      <c r="J36" s="41">
        <v>0</v>
      </c>
      <c r="K36" s="41">
        <v>0</v>
      </c>
      <c r="L36" s="41">
        <v>2.1901718586634993</v>
      </c>
      <c r="M36" s="41">
        <v>0</v>
      </c>
      <c r="N36" s="42">
        <v>0</v>
      </c>
      <c r="O36" s="29"/>
      <c r="P36" s="43">
        <f t="shared" si="2"/>
        <v>0</v>
      </c>
      <c r="Q36" s="44">
        <f t="shared" si="2"/>
        <v>0</v>
      </c>
      <c r="R36" s="44">
        <f t="shared" si="2"/>
        <v>0</v>
      </c>
      <c r="S36" s="44">
        <f t="shared" si="2"/>
        <v>0</v>
      </c>
      <c r="T36" s="44">
        <f t="shared" si="2"/>
        <v>0</v>
      </c>
      <c r="U36" s="45">
        <f t="shared" si="2"/>
        <v>0</v>
      </c>
    </row>
    <row r="37" spans="1:21" s="36" customFormat="1" ht="11.25">
      <c r="A37" s="64" t="s">
        <v>42</v>
      </c>
      <c r="B37" s="37">
        <v>1.6126360946592389</v>
      </c>
      <c r="C37" s="38">
        <v>0.16112410807365235</v>
      </c>
      <c r="D37" s="38">
        <v>0</v>
      </c>
      <c r="E37" s="38">
        <v>2.1901718586634993</v>
      </c>
      <c r="F37" s="38">
        <v>0</v>
      </c>
      <c r="G37" s="39">
        <v>0</v>
      </c>
      <c r="H37" s="29"/>
      <c r="I37" s="40">
        <v>1.6126360946592389</v>
      </c>
      <c r="J37" s="41">
        <v>0.16112410807365235</v>
      </c>
      <c r="K37" s="41">
        <v>0</v>
      </c>
      <c r="L37" s="41">
        <v>2.1901718586634993</v>
      </c>
      <c r="M37" s="41">
        <v>0</v>
      </c>
      <c r="N37" s="42">
        <v>0</v>
      </c>
      <c r="O37" s="29"/>
      <c r="P37" s="43">
        <f t="shared" si="2"/>
        <v>0</v>
      </c>
      <c r="Q37" s="44">
        <f t="shared" si="2"/>
        <v>0</v>
      </c>
      <c r="R37" s="44">
        <f t="shared" si="2"/>
        <v>0</v>
      </c>
      <c r="S37" s="44">
        <f t="shared" si="2"/>
        <v>0</v>
      </c>
      <c r="T37" s="44">
        <f t="shared" si="2"/>
        <v>0</v>
      </c>
      <c r="U37" s="45">
        <f t="shared" si="2"/>
        <v>0</v>
      </c>
    </row>
    <row r="38" spans="1:21" s="36" customFormat="1" ht="11.25">
      <c r="A38" s="64" t="s">
        <v>43</v>
      </c>
      <c r="B38" s="37">
        <v>0.16321662895772576</v>
      </c>
      <c r="C38" s="38">
        <v>0</v>
      </c>
      <c r="D38" s="38">
        <v>0</v>
      </c>
      <c r="E38" s="38">
        <v>0</v>
      </c>
      <c r="F38" s="38">
        <v>0</v>
      </c>
      <c r="G38" s="39">
        <v>0</v>
      </c>
      <c r="H38" s="29"/>
      <c r="I38" s="40">
        <v>0.16321662895772576</v>
      </c>
      <c r="J38" s="41">
        <v>0</v>
      </c>
      <c r="K38" s="41">
        <v>0</v>
      </c>
      <c r="L38" s="41">
        <v>0</v>
      </c>
      <c r="M38" s="41">
        <v>0</v>
      </c>
      <c r="N38" s="42">
        <v>0</v>
      </c>
      <c r="O38" s="29"/>
      <c r="P38" s="43">
        <f t="shared" si="2"/>
        <v>0</v>
      </c>
      <c r="Q38" s="44">
        <f t="shared" si="2"/>
        <v>0</v>
      </c>
      <c r="R38" s="44">
        <f t="shared" si="2"/>
        <v>0</v>
      </c>
      <c r="S38" s="44">
        <f t="shared" si="2"/>
        <v>0</v>
      </c>
      <c r="T38" s="44">
        <f t="shared" si="2"/>
        <v>0</v>
      </c>
      <c r="U38" s="45">
        <f t="shared" si="2"/>
        <v>0</v>
      </c>
    </row>
    <row r="39" spans="1:21" s="36" customFormat="1" ht="11.25">
      <c r="A39" s="64" t="s">
        <v>44</v>
      </c>
      <c r="B39" s="37">
        <v>0.92070918899229914</v>
      </c>
      <c r="C39" s="38">
        <v>8.5793356247009678E-2</v>
      </c>
      <c r="D39" s="38">
        <v>0</v>
      </c>
      <c r="E39" s="38">
        <v>14.626720979673115</v>
      </c>
      <c r="F39" s="38">
        <v>0</v>
      </c>
      <c r="G39" s="39">
        <v>0</v>
      </c>
      <c r="H39" s="29"/>
      <c r="I39" s="40">
        <v>0.92070918899229914</v>
      </c>
      <c r="J39" s="41">
        <v>8.5793356247009678E-2</v>
      </c>
      <c r="K39" s="41">
        <v>0</v>
      </c>
      <c r="L39" s="41">
        <v>14.626720979673115</v>
      </c>
      <c r="M39" s="41">
        <v>0</v>
      </c>
      <c r="N39" s="42">
        <v>0</v>
      </c>
      <c r="O39" s="29"/>
      <c r="P39" s="43">
        <f t="shared" si="2"/>
        <v>0</v>
      </c>
      <c r="Q39" s="44">
        <f t="shared" si="2"/>
        <v>0</v>
      </c>
      <c r="R39" s="44">
        <f t="shared" si="2"/>
        <v>0</v>
      </c>
      <c r="S39" s="44">
        <f t="shared" si="2"/>
        <v>0</v>
      </c>
      <c r="T39" s="44">
        <f t="shared" si="2"/>
        <v>0</v>
      </c>
      <c r="U39" s="45">
        <f t="shared" si="2"/>
        <v>0</v>
      </c>
    </row>
    <row r="40" spans="1:21" s="36" customFormat="1" ht="11.25">
      <c r="A40" s="64" t="s">
        <v>45</v>
      </c>
      <c r="B40" s="37">
        <v>4.6314462234158071</v>
      </c>
      <c r="C40" s="38">
        <v>0.44431193438492012</v>
      </c>
      <c r="D40" s="38">
        <v>5.8590584754055396E-2</v>
      </c>
      <c r="E40" s="38">
        <v>7.9864547075468364</v>
      </c>
      <c r="F40" s="38">
        <v>2.1971469282770775</v>
      </c>
      <c r="G40" s="39">
        <v>0.14229142011699167</v>
      </c>
      <c r="H40" s="29"/>
      <c r="I40" s="40">
        <v>4.6314462234158071</v>
      </c>
      <c r="J40" s="41">
        <v>0.44431193438492012</v>
      </c>
      <c r="K40" s="41">
        <v>5.8590584754055396E-2</v>
      </c>
      <c r="L40" s="41">
        <v>7.9864547075468364</v>
      </c>
      <c r="M40" s="41">
        <v>2.1971469282770775</v>
      </c>
      <c r="N40" s="42">
        <v>0.14229142011699167</v>
      </c>
      <c r="O40" s="29"/>
      <c r="P40" s="43">
        <f t="shared" si="2"/>
        <v>0</v>
      </c>
      <c r="Q40" s="44">
        <f t="shared" si="2"/>
        <v>0</v>
      </c>
      <c r="R40" s="44">
        <f t="shared" si="2"/>
        <v>0</v>
      </c>
      <c r="S40" s="44">
        <f t="shared" si="2"/>
        <v>0</v>
      </c>
      <c r="T40" s="44">
        <f t="shared" si="2"/>
        <v>0</v>
      </c>
      <c r="U40" s="45">
        <f t="shared" si="2"/>
        <v>0</v>
      </c>
    </row>
    <row r="41" spans="1:21" s="36" customFormat="1" ht="11.25">
      <c r="A41" s="64" t="s">
        <v>46</v>
      </c>
      <c r="B41" s="37">
        <v>1.8742012051684147</v>
      </c>
      <c r="C41" s="38">
        <v>0</v>
      </c>
      <c r="D41" s="38">
        <v>0</v>
      </c>
      <c r="E41" s="38">
        <v>0</v>
      </c>
      <c r="F41" s="38">
        <v>0</v>
      </c>
      <c r="G41" s="39">
        <v>0</v>
      </c>
      <c r="H41" s="29"/>
      <c r="I41" s="40">
        <v>1.8742012051684147</v>
      </c>
      <c r="J41" s="41">
        <v>0</v>
      </c>
      <c r="K41" s="41">
        <v>0</v>
      </c>
      <c r="L41" s="41">
        <v>0</v>
      </c>
      <c r="M41" s="41">
        <v>0</v>
      </c>
      <c r="N41" s="42">
        <v>0</v>
      </c>
      <c r="O41" s="29"/>
      <c r="P41" s="43">
        <f t="shared" si="2"/>
        <v>0</v>
      </c>
      <c r="Q41" s="44">
        <f t="shared" si="2"/>
        <v>0</v>
      </c>
      <c r="R41" s="44">
        <f t="shared" si="2"/>
        <v>0</v>
      </c>
      <c r="S41" s="44">
        <f t="shared" si="2"/>
        <v>0</v>
      </c>
      <c r="T41" s="44">
        <f t="shared" si="2"/>
        <v>0</v>
      </c>
      <c r="U41" s="45">
        <f t="shared" si="2"/>
        <v>0</v>
      </c>
    </row>
    <row r="42" spans="1:21" s="36" customFormat="1" ht="11.25">
      <c r="A42" s="64" t="s">
        <v>47</v>
      </c>
      <c r="B42" s="37">
        <v>11.487939653563004</v>
      </c>
      <c r="C42" s="38">
        <v>2.0234676948989843</v>
      </c>
      <c r="D42" s="38">
        <v>1.1083385615975478</v>
      </c>
      <c r="E42" s="38">
        <v>0</v>
      </c>
      <c r="F42" s="38">
        <v>0</v>
      </c>
      <c r="G42" s="39">
        <v>0</v>
      </c>
      <c r="H42" s="29"/>
      <c r="I42" s="40">
        <v>11.487939653563004</v>
      </c>
      <c r="J42" s="41">
        <v>2.0234676948989843</v>
      </c>
      <c r="K42" s="41">
        <v>1.1083385615975478</v>
      </c>
      <c r="L42" s="41">
        <v>0</v>
      </c>
      <c r="M42" s="41">
        <v>0</v>
      </c>
      <c r="N42" s="42">
        <v>0</v>
      </c>
      <c r="O42" s="29"/>
      <c r="P42" s="43">
        <f t="shared" si="2"/>
        <v>0</v>
      </c>
      <c r="Q42" s="44">
        <f t="shared" si="2"/>
        <v>0</v>
      </c>
      <c r="R42" s="44">
        <f t="shared" si="2"/>
        <v>0</v>
      </c>
      <c r="S42" s="44">
        <f t="shared" si="2"/>
        <v>0</v>
      </c>
      <c r="T42" s="44">
        <f t="shared" si="2"/>
        <v>0</v>
      </c>
      <c r="U42" s="45">
        <f t="shared" si="2"/>
        <v>0</v>
      </c>
    </row>
    <row r="43" spans="1:21" s="36" customFormat="1" ht="11.25">
      <c r="A43" s="64" t="s">
        <v>48</v>
      </c>
      <c r="B43" s="37">
        <v>-0.84799999999999998</v>
      </c>
      <c r="C43" s="38">
        <v>0</v>
      </c>
      <c r="D43" s="38">
        <v>0</v>
      </c>
      <c r="E43" s="38">
        <v>0</v>
      </c>
      <c r="F43" s="38">
        <v>0</v>
      </c>
      <c r="G43" s="39">
        <v>0</v>
      </c>
      <c r="H43" s="29"/>
      <c r="I43" s="40">
        <v>-0.84799999999999998</v>
      </c>
      <c r="J43" s="41">
        <v>0</v>
      </c>
      <c r="K43" s="41">
        <v>0</v>
      </c>
      <c r="L43" s="41">
        <v>0</v>
      </c>
      <c r="M43" s="41">
        <v>0</v>
      </c>
      <c r="N43" s="42">
        <v>0</v>
      </c>
      <c r="O43" s="29"/>
      <c r="P43" s="43">
        <f t="shared" si="2"/>
        <v>0</v>
      </c>
      <c r="Q43" s="44">
        <f t="shared" si="2"/>
        <v>0</v>
      </c>
      <c r="R43" s="44">
        <f t="shared" si="2"/>
        <v>0</v>
      </c>
      <c r="S43" s="44">
        <f t="shared" si="2"/>
        <v>0</v>
      </c>
      <c r="T43" s="44">
        <f t="shared" si="2"/>
        <v>0</v>
      </c>
      <c r="U43" s="45">
        <f t="shared" si="2"/>
        <v>0</v>
      </c>
    </row>
    <row r="44" spans="1:21" s="36" customFormat="1" ht="11.25">
      <c r="A44" s="64" t="s">
        <v>49</v>
      </c>
      <c r="B44" s="37">
        <v>-0.84799999999999998</v>
      </c>
      <c r="C44" s="38">
        <v>0</v>
      </c>
      <c r="D44" s="38">
        <v>0</v>
      </c>
      <c r="E44" s="38">
        <v>0</v>
      </c>
      <c r="F44" s="38">
        <v>0</v>
      </c>
      <c r="G44" s="39">
        <v>0.219</v>
      </c>
      <c r="H44" s="29"/>
      <c r="I44" s="40">
        <v>-0.84799999999999998</v>
      </c>
      <c r="J44" s="41">
        <v>0</v>
      </c>
      <c r="K44" s="41">
        <v>0</v>
      </c>
      <c r="L44" s="41">
        <v>0</v>
      </c>
      <c r="M44" s="41">
        <v>0</v>
      </c>
      <c r="N44" s="42">
        <v>0.219</v>
      </c>
      <c r="O44" s="29"/>
      <c r="P44" s="43">
        <f t="shared" si="2"/>
        <v>0</v>
      </c>
      <c r="Q44" s="44">
        <f t="shared" si="2"/>
        <v>0</v>
      </c>
      <c r="R44" s="44">
        <f t="shared" si="2"/>
        <v>0</v>
      </c>
      <c r="S44" s="44">
        <f t="shared" si="2"/>
        <v>0</v>
      </c>
      <c r="T44" s="44">
        <f t="shared" si="2"/>
        <v>0</v>
      </c>
      <c r="U44" s="45">
        <f t="shared" si="2"/>
        <v>0</v>
      </c>
    </row>
    <row r="45" spans="1:21" s="36" customFormat="1" ht="11.25">
      <c r="A45" s="64" t="s">
        <v>50</v>
      </c>
      <c r="B45" s="37">
        <v>-8.1760000000000002</v>
      </c>
      <c r="C45" s="38">
        <v>-0.89400000000000002</v>
      </c>
      <c r="D45" s="38">
        <v>-0.13500000000000001</v>
      </c>
      <c r="E45" s="38">
        <v>0</v>
      </c>
      <c r="F45" s="38">
        <v>0</v>
      </c>
      <c r="G45" s="39">
        <v>0.219</v>
      </c>
      <c r="H45" s="29"/>
      <c r="I45" s="40">
        <v>-8.1760000000000002</v>
      </c>
      <c r="J45" s="41">
        <v>-0.89400000000000002</v>
      </c>
      <c r="K45" s="41">
        <v>-0.13500000000000001</v>
      </c>
      <c r="L45" s="41">
        <v>0</v>
      </c>
      <c r="M45" s="41">
        <v>0</v>
      </c>
      <c r="N45" s="42">
        <v>0.219</v>
      </c>
      <c r="O45" s="29"/>
      <c r="P45" s="43">
        <f t="shared" si="2"/>
        <v>0</v>
      </c>
      <c r="Q45" s="44">
        <f t="shared" si="2"/>
        <v>0</v>
      </c>
      <c r="R45" s="44">
        <f t="shared" si="2"/>
        <v>0</v>
      </c>
      <c r="S45" s="44">
        <f t="shared" si="2"/>
        <v>0</v>
      </c>
      <c r="T45" s="44">
        <f t="shared" si="2"/>
        <v>0</v>
      </c>
      <c r="U45" s="45">
        <f t="shared" si="2"/>
        <v>0</v>
      </c>
    </row>
    <row r="46" spans="1:21" s="36" customFormat="1" ht="11.25">
      <c r="A46" s="64" t="s">
        <v>51</v>
      </c>
      <c r="B46" s="37">
        <v>0.91530574739118176</v>
      </c>
      <c r="C46" s="38">
        <v>0</v>
      </c>
      <c r="D46" s="38">
        <v>0</v>
      </c>
      <c r="E46" s="38">
        <v>1.4060959133113067</v>
      </c>
      <c r="F46" s="38">
        <v>0</v>
      </c>
      <c r="G46" s="39">
        <v>0</v>
      </c>
      <c r="H46" s="29"/>
      <c r="I46" s="40">
        <v>0.89242917516497877</v>
      </c>
      <c r="J46" s="41">
        <v>0</v>
      </c>
      <c r="K46" s="41">
        <v>0</v>
      </c>
      <c r="L46" s="41">
        <v>1.370952842474576</v>
      </c>
      <c r="M46" s="41">
        <v>0</v>
      </c>
      <c r="N46" s="42">
        <v>0</v>
      </c>
      <c r="O46" s="29"/>
      <c r="P46" s="43">
        <f t="shared" si="2"/>
        <v>-2.4993366742649847E-2</v>
      </c>
      <c r="Q46" s="44">
        <f t="shared" si="2"/>
        <v>0</v>
      </c>
      <c r="R46" s="44">
        <f t="shared" si="2"/>
        <v>0</v>
      </c>
      <c r="S46" s="44">
        <f t="shared" si="2"/>
        <v>-2.4993366742649847E-2</v>
      </c>
      <c r="T46" s="44">
        <f t="shared" si="2"/>
        <v>0</v>
      </c>
      <c r="U46" s="45">
        <f t="shared" si="2"/>
        <v>0</v>
      </c>
    </row>
    <row r="47" spans="1:21" s="36" customFormat="1" ht="11.25">
      <c r="A47" s="64" t="s">
        <v>52</v>
      </c>
      <c r="B47" s="37">
        <v>1.0514373262595376</v>
      </c>
      <c r="C47" s="38">
        <v>0.10299428664382183</v>
      </c>
      <c r="D47" s="38">
        <v>0</v>
      </c>
      <c r="E47" s="38">
        <v>1.4060959133113067</v>
      </c>
      <c r="F47" s="38">
        <v>0</v>
      </c>
      <c r="G47" s="39">
        <v>0</v>
      </c>
      <c r="H47" s="29"/>
      <c r="I47" s="40">
        <v>1.0251583675574218</v>
      </c>
      <c r="J47" s="41">
        <v>0.1004201126653352</v>
      </c>
      <c r="K47" s="41">
        <v>0</v>
      </c>
      <c r="L47" s="41">
        <v>1.370952842474576</v>
      </c>
      <c r="M47" s="41">
        <v>0</v>
      </c>
      <c r="N47" s="42">
        <v>0</v>
      </c>
      <c r="O47" s="29"/>
      <c r="P47" s="43">
        <f t="shared" si="2"/>
        <v>-2.4993366742649736E-2</v>
      </c>
      <c r="Q47" s="44">
        <f t="shared" si="2"/>
        <v>-2.4993366742649847E-2</v>
      </c>
      <c r="R47" s="44">
        <f t="shared" si="2"/>
        <v>0</v>
      </c>
      <c r="S47" s="44">
        <f t="shared" si="2"/>
        <v>-2.4993366742649847E-2</v>
      </c>
      <c r="T47" s="44">
        <f t="shared" si="2"/>
        <v>0</v>
      </c>
      <c r="U47" s="45">
        <f t="shared" si="2"/>
        <v>0</v>
      </c>
    </row>
    <row r="48" spans="1:21" s="36" customFormat="1" ht="11.25">
      <c r="A48" s="64" t="s">
        <v>53</v>
      </c>
      <c r="B48" s="37">
        <v>0.10478549162893178</v>
      </c>
      <c r="C48" s="38">
        <v>0</v>
      </c>
      <c r="D48" s="38">
        <v>0</v>
      </c>
      <c r="E48" s="38">
        <v>0</v>
      </c>
      <c r="F48" s="38">
        <v>0</v>
      </c>
      <c r="G48" s="39">
        <v>0</v>
      </c>
      <c r="H48" s="29"/>
      <c r="I48" s="40">
        <v>0.10216654940734102</v>
      </c>
      <c r="J48" s="41">
        <v>0</v>
      </c>
      <c r="K48" s="41">
        <v>0</v>
      </c>
      <c r="L48" s="41">
        <v>0</v>
      </c>
      <c r="M48" s="41">
        <v>0</v>
      </c>
      <c r="N48" s="42">
        <v>0</v>
      </c>
      <c r="O48" s="29"/>
      <c r="P48" s="43">
        <f t="shared" si="2"/>
        <v>-2.4993366742649847E-2</v>
      </c>
      <c r="Q48" s="44">
        <f t="shared" si="2"/>
        <v>0</v>
      </c>
      <c r="R48" s="44">
        <f t="shared" si="2"/>
        <v>0</v>
      </c>
      <c r="S48" s="44">
        <f t="shared" si="2"/>
        <v>0</v>
      </c>
      <c r="T48" s="44">
        <f t="shared" si="2"/>
        <v>0</v>
      </c>
      <c r="U48" s="45">
        <f t="shared" si="2"/>
        <v>0</v>
      </c>
    </row>
    <row r="49" spans="1:21" s="36" customFormat="1" ht="11.25">
      <c r="A49" s="64" t="s">
        <v>54</v>
      </c>
      <c r="B49" s="37">
        <v>0.68603150929710888</v>
      </c>
      <c r="C49" s="38">
        <v>0</v>
      </c>
      <c r="D49" s="38">
        <v>0</v>
      </c>
      <c r="E49" s="38">
        <v>1.4060959133113067</v>
      </c>
      <c r="F49" s="38">
        <v>0</v>
      </c>
      <c r="G49" s="39">
        <v>0</v>
      </c>
      <c r="H49" s="29"/>
      <c r="I49" s="40">
        <v>0.66888527218823268</v>
      </c>
      <c r="J49" s="41">
        <v>0</v>
      </c>
      <c r="K49" s="41">
        <v>0</v>
      </c>
      <c r="L49" s="41">
        <v>1.370952842474576</v>
      </c>
      <c r="M49" s="41">
        <v>0</v>
      </c>
      <c r="N49" s="42">
        <v>0</v>
      </c>
      <c r="O49" s="29"/>
      <c r="P49" s="43">
        <f t="shared" si="2"/>
        <v>-2.4993366742649736E-2</v>
      </c>
      <c r="Q49" s="44">
        <f t="shared" si="2"/>
        <v>0</v>
      </c>
      <c r="R49" s="44">
        <f t="shared" si="2"/>
        <v>0</v>
      </c>
      <c r="S49" s="44">
        <f t="shared" si="2"/>
        <v>-2.4993366742649847E-2</v>
      </c>
      <c r="T49" s="44">
        <f t="shared" si="2"/>
        <v>0</v>
      </c>
      <c r="U49" s="45">
        <f t="shared" si="2"/>
        <v>0</v>
      </c>
    </row>
    <row r="50" spans="1:21" s="36" customFormat="1" ht="11.25">
      <c r="A50" s="64" t="s">
        <v>55</v>
      </c>
      <c r="B50" s="37">
        <v>1.035316481393548</v>
      </c>
      <c r="C50" s="38">
        <v>0.10344208789009932</v>
      </c>
      <c r="D50" s="38">
        <v>0</v>
      </c>
      <c r="E50" s="38">
        <v>1.4060959133113067</v>
      </c>
      <c r="F50" s="38">
        <v>0</v>
      </c>
      <c r="G50" s="39">
        <v>0</v>
      </c>
      <c r="H50" s="29"/>
      <c r="I50" s="40">
        <v>1.0094404368793692</v>
      </c>
      <c r="J50" s="41">
        <v>0.10085672185083665</v>
      </c>
      <c r="K50" s="41">
        <v>0</v>
      </c>
      <c r="L50" s="41">
        <v>1.370952842474576</v>
      </c>
      <c r="M50" s="41">
        <v>0</v>
      </c>
      <c r="N50" s="42">
        <v>0</v>
      </c>
      <c r="O50" s="29"/>
      <c r="P50" s="43">
        <f t="shared" si="2"/>
        <v>-2.4993366742649847E-2</v>
      </c>
      <c r="Q50" s="44">
        <f t="shared" si="2"/>
        <v>-2.4993366742649847E-2</v>
      </c>
      <c r="R50" s="44">
        <f t="shared" si="2"/>
        <v>0</v>
      </c>
      <c r="S50" s="44">
        <f t="shared" si="2"/>
        <v>-2.4993366742649847E-2</v>
      </c>
      <c r="T50" s="44">
        <f t="shared" si="2"/>
        <v>0</v>
      </c>
      <c r="U50" s="45">
        <f t="shared" si="2"/>
        <v>0</v>
      </c>
    </row>
    <row r="51" spans="1:21" s="36" customFormat="1" ht="11.25">
      <c r="A51" s="64" t="s">
        <v>56</v>
      </c>
      <c r="B51" s="37">
        <v>0.10478549162893178</v>
      </c>
      <c r="C51" s="38">
        <v>0</v>
      </c>
      <c r="D51" s="38">
        <v>0</v>
      </c>
      <c r="E51" s="38">
        <v>0</v>
      </c>
      <c r="F51" s="38">
        <v>0</v>
      </c>
      <c r="G51" s="39">
        <v>0</v>
      </c>
      <c r="H51" s="29"/>
      <c r="I51" s="40">
        <v>0.10216654940734102</v>
      </c>
      <c r="J51" s="41">
        <v>0</v>
      </c>
      <c r="K51" s="41">
        <v>0</v>
      </c>
      <c r="L51" s="41">
        <v>0</v>
      </c>
      <c r="M51" s="41">
        <v>0</v>
      </c>
      <c r="N51" s="42">
        <v>0</v>
      </c>
      <c r="O51" s="29"/>
      <c r="P51" s="43">
        <f t="shared" si="2"/>
        <v>-2.4993366742649847E-2</v>
      </c>
      <c r="Q51" s="44">
        <f t="shared" si="2"/>
        <v>0</v>
      </c>
      <c r="R51" s="44">
        <f t="shared" si="2"/>
        <v>0</v>
      </c>
      <c r="S51" s="44">
        <f t="shared" si="2"/>
        <v>0</v>
      </c>
      <c r="T51" s="44">
        <f t="shared" si="2"/>
        <v>0</v>
      </c>
      <c r="U51" s="45">
        <f t="shared" si="2"/>
        <v>0</v>
      </c>
    </row>
    <row r="52" spans="1:21" s="36" customFormat="1" ht="11.25">
      <c r="A52" s="64" t="s">
        <v>57</v>
      </c>
      <c r="B52" s="37">
        <v>0.59109764508628182</v>
      </c>
      <c r="C52" s="38">
        <v>5.5079553292130802E-2</v>
      </c>
      <c r="D52" s="38">
        <v>0</v>
      </c>
      <c r="E52" s="38">
        <v>9.3903921344388852</v>
      </c>
      <c r="F52" s="38">
        <v>0</v>
      </c>
      <c r="G52" s="39">
        <v>0</v>
      </c>
      <c r="H52" s="29"/>
      <c r="I52" s="40">
        <v>0.57632412486192375</v>
      </c>
      <c r="J52" s="41">
        <v>5.3702929816679248E-2</v>
      </c>
      <c r="K52" s="41">
        <v>0</v>
      </c>
      <c r="L52" s="41">
        <v>9.1556946199655602</v>
      </c>
      <c r="M52" s="41">
        <v>0</v>
      </c>
      <c r="N52" s="42">
        <v>0</v>
      </c>
      <c r="O52" s="29"/>
      <c r="P52" s="43">
        <f t="shared" si="2"/>
        <v>-2.4993366742649736E-2</v>
      </c>
      <c r="Q52" s="44">
        <f t="shared" si="2"/>
        <v>-2.4993366742649847E-2</v>
      </c>
      <c r="R52" s="44">
        <f t="shared" si="2"/>
        <v>0</v>
      </c>
      <c r="S52" s="44">
        <f t="shared" si="2"/>
        <v>-2.4993366742649736E-2</v>
      </c>
      <c r="T52" s="44">
        <f t="shared" si="2"/>
        <v>0</v>
      </c>
      <c r="U52" s="45">
        <f t="shared" si="2"/>
        <v>0</v>
      </c>
    </row>
    <row r="53" spans="1:21" s="36" customFormat="1" ht="11.25">
      <c r="A53" s="64" t="s">
        <v>58</v>
      </c>
      <c r="B53" s="37">
        <v>2.9734002752825082</v>
      </c>
      <c r="C53" s="38">
        <v>0.28524939387875869</v>
      </c>
      <c r="D53" s="38">
        <v>3.7615304687308844E-2</v>
      </c>
      <c r="E53" s="38">
        <v>5.1273242698772163</v>
      </c>
      <c r="F53" s="38">
        <v>1.4105739257740815</v>
      </c>
      <c r="G53" s="39">
        <v>9.1351454240607172E-2</v>
      </c>
      <c r="H53" s="29"/>
      <c r="I53" s="40">
        <v>2.8990849917296764</v>
      </c>
      <c r="J53" s="41">
        <v>0.27812005116442834</v>
      </c>
      <c r="K53" s="41">
        <v>3.6675171582122419E-2</v>
      </c>
      <c r="L53" s="41">
        <v>4.9991751739916861</v>
      </c>
      <c r="M53" s="41">
        <v>1.3753189343295906</v>
      </c>
      <c r="N53" s="42">
        <v>8.9068273842297291E-2</v>
      </c>
      <c r="O53" s="29"/>
      <c r="P53" s="43">
        <f t="shared" si="2"/>
        <v>-2.4993366742649847E-2</v>
      </c>
      <c r="Q53" s="44">
        <f t="shared" si="2"/>
        <v>-2.4993366742649736E-2</v>
      </c>
      <c r="R53" s="44">
        <f t="shared" si="2"/>
        <v>-2.4993366742649847E-2</v>
      </c>
      <c r="S53" s="44">
        <f t="shared" si="2"/>
        <v>-2.4993366742649736E-2</v>
      </c>
      <c r="T53" s="44">
        <f t="shared" si="2"/>
        <v>-2.4993366742649736E-2</v>
      </c>
      <c r="U53" s="45">
        <f t="shared" si="2"/>
        <v>-2.4993366742649736E-2</v>
      </c>
    </row>
    <row r="54" spans="1:21" s="36" customFormat="1" ht="11.25">
      <c r="A54" s="64" t="s">
        <v>59</v>
      </c>
      <c r="B54" s="37">
        <v>5.5724028777663124</v>
      </c>
      <c r="C54" s="38">
        <v>0.50372003414836719</v>
      </c>
      <c r="D54" s="38">
        <v>6.2965004268545899E-2</v>
      </c>
      <c r="E54" s="38">
        <v>25.963016653711051</v>
      </c>
      <c r="F54" s="38">
        <v>2.3176480294592428</v>
      </c>
      <c r="G54" s="39">
        <v>0.13396809418839553</v>
      </c>
      <c r="H54" s="29"/>
      <c r="I54" s="40">
        <v>5.4331297690045028</v>
      </c>
      <c r="J54" s="41">
        <v>0.49113037459927705</v>
      </c>
      <c r="K54" s="41">
        <v>6.1391296824909632E-2</v>
      </c>
      <c r="L54" s="41">
        <v>25.314113456739332</v>
      </c>
      <c r="M54" s="41">
        <v>2.2597222022785886</v>
      </c>
      <c r="N54" s="42">
        <v>0.13061978047853115</v>
      </c>
      <c r="O54" s="29"/>
      <c r="P54" s="43">
        <f t="shared" si="2"/>
        <v>-2.4993366742649625E-2</v>
      </c>
      <c r="Q54" s="44">
        <f t="shared" si="2"/>
        <v>-2.4993366742649625E-2</v>
      </c>
      <c r="R54" s="44">
        <f t="shared" si="2"/>
        <v>-2.4993366742649625E-2</v>
      </c>
      <c r="S54" s="44">
        <f t="shared" si="2"/>
        <v>-2.4993366742649625E-2</v>
      </c>
      <c r="T54" s="44">
        <f t="shared" si="2"/>
        <v>-2.4993366742649625E-2</v>
      </c>
      <c r="U54" s="45">
        <f t="shared" si="2"/>
        <v>-2.4993366742649514E-2</v>
      </c>
    </row>
    <row r="55" spans="1:21" s="36" customFormat="1" ht="11.25">
      <c r="A55" s="64" t="s">
        <v>60</v>
      </c>
      <c r="B55" s="37">
        <v>4.9698194115217671</v>
      </c>
      <c r="C55" s="38">
        <v>0.39839479234368952</v>
      </c>
      <c r="D55" s="38">
        <v>4.2796315583794771E-2</v>
      </c>
      <c r="E55" s="38">
        <v>65.423894805190258</v>
      </c>
      <c r="F55" s="38">
        <v>2.4977486004360223</v>
      </c>
      <c r="G55" s="39">
        <v>0.10737984637388508</v>
      </c>
      <c r="H55" s="29"/>
      <c r="I55" s="40">
        <v>4.8456068923248639</v>
      </c>
      <c r="J55" s="41">
        <v>0.38843756519028189</v>
      </c>
      <c r="K55" s="41">
        <v>4.1726691573174809E-2</v>
      </c>
      <c r="L55" s="41">
        <v>63.788731408591602</v>
      </c>
      <c r="M55" s="41">
        <v>2.4353214536343843</v>
      </c>
      <c r="N55" s="42">
        <v>0.10469606249269317</v>
      </c>
      <c r="O55" s="29"/>
      <c r="P55" s="43">
        <f t="shared" si="2"/>
        <v>-2.4993366742649736E-2</v>
      </c>
      <c r="Q55" s="44">
        <f t="shared" si="2"/>
        <v>-2.4993366742649736E-2</v>
      </c>
      <c r="R55" s="44">
        <f t="shared" si="2"/>
        <v>-2.4993366742649847E-2</v>
      </c>
      <c r="S55" s="44">
        <f t="shared" si="2"/>
        <v>-2.4993366742649736E-2</v>
      </c>
      <c r="T55" s="44">
        <f t="shared" si="2"/>
        <v>-2.4993366742649847E-2</v>
      </c>
      <c r="U55" s="45">
        <f t="shared" si="2"/>
        <v>-2.4993366742649847E-2</v>
      </c>
    </row>
    <row r="56" spans="1:21" s="36" customFormat="1" ht="11.25">
      <c r="A56" s="64" t="s">
        <v>61</v>
      </c>
      <c r="B56" s="37">
        <v>1.2032419487476054</v>
      </c>
      <c r="C56" s="38">
        <v>0</v>
      </c>
      <c r="D56" s="38">
        <v>0</v>
      </c>
      <c r="E56" s="38">
        <v>0</v>
      </c>
      <c r="F56" s="38">
        <v>0</v>
      </c>
      <c r="G56" s="39">
        <v>0</v>
      </c>
      <c r="H56" s="29"/>
      <c r="I56" s="40">
        <v>1.1731688814424157</v>
      </c>
      <c r="J56" s="41">
        <v>0</v>
      </c>
      <c r="K56" s="41">
        <v>0</v>
      </c>
      <c r="L56" s="41">
        <v>0</v>
      </c>
      <c r="M56" s="41">
        <v>0</v>
      </c>
      <c r="N56" s="42">
        <v>0</v>
      </c>
      <c r="O56" s="29"/>
      <c r="P56" s="43">
        <f t="shared" si="2"/>
        <v>-2.4993366742649958E-2</v>
      </c>
      <c r="Q56" s="44">
        <f t="shared" si="2"/>
        <v>0</v>
      </c>
      <c r="R56" s="44">
        <f t="shared" si="2"/>
        <v>0</v>
      </c>
      <c r="S56" s="44">
        <f t="shared" si="2"/>
        <v>0</v>
      </c>
      <c r="T56" s="44">
        <f t="shared" si="2"/>
        <v>0</v>
      </c>
      <c r="U56" s="45">
        <f t="shared" si="2"/>
        <v>0</v>
      </c>
    </row>
    <row r="57" spans="1:21" s="36" customFormat="1" ht="11.25">
      <c r="A57" s="64" t="s">
        <v>62</v>
      </c>
      <c r="B57" s="37">
        <v>7.3752865261901972</v>
      </c>
      <c r="C57" s="38">
        <v>1.2990714154509873</v>
      </c>
      <c r="D57" s="38">
        <v>0.71155618033492551</v>
      </c>
      <c r="E57" s="38">
        <v>0</v>
      </c>
      <c r="F57" s="38">
        <v>0</v>
      </c>
      <c r="G57" s="39">
        <v>0</v>
      </c>
      <c r="H57" s="29"/>
      <c r="I57" s="40">
        <v>7.1909532852090017</v>
      </c>
      <c r="J57" s="41">
        <v>1.2666032471397277</v>
      </c>
      <c r="K57" s="41">
        <v>0.6937719957618157</v>
      </c>
      <c r="L57" s="41">
        <v>0</v>
      </c>
      <c r="M57" s="41">
        <v>0</v>
      </c>
      <c r="N57" s="42">
        <v>0</v>
      </c>
      <c r="O57" s="29"/>
      <c r="P57" s="43">
        <f t="shared" si="2"/>
        <v>-2.4993366742649847E-2</v>
      </c>
      <c r="Q57" s="44">
        <f t="shared" si="2"/>
        <v>-2.4993366742649625E-2</v>
      </c>
      <c r="R57" s="44">
        <f t="shared" si="2"/>
        <v>-2.4993366742649736E-2</v>
      </c>
      <c r="S57" s="44">
        <f t="shared" si="2"/>
        <v>0</v>
      </c>
      <c r="T57" s="44">
        <f t="shared" si="2"/>
        <v>0</v>
      </c>
      <c r="U57" s="45">
        <f t="shared" si="2"/>
        <v>0</v>
      </c>
    </row>
    <row r="58" spans="1:21" s="36" customFormat="1" ht="11.25">
      <c r="A58" s="64" t="s">
        <v>63</v>
      </c>
      <c r="B58" s="37">
        <v>-0.84799999999999998</v>
      </c>
      <c r="C58" s="38">
        <v>0</v>
      </c>
      <c r="D58" s="38">
        <v>0</v>
      </c>
      <c r="E58" s="38">
        <v>0</v>
      </c>
      <c r="F58" s="38">
        <v>0</v>
      </c>
      <c r="G58" s="39">
        <v>0</v>
      </c>
      <c r="H58" s="29"/>
      <c r="I58" s="40">
        <v>-0.84799999999999998</v>
      </c>
      <c r="J58" s="41">
        <v>0</v>
      </c>
      <c r="K58" s="41">
        <v>0</v>
      </c>
      <c r="L58" s="41">
        <v>0</v>
      </c>
      <c r="M58" s="41">
        <v>0</v>
      </c>
      <c r="N58" s="42">
        <v>0</v>
      </c>
      <c r="O58" s="29"/>
      <c r="P58" s="43">
        <f t="shared" si="2"/>
        <v>0</v>
      </c>
      <c r="Q58" s="44">
        <f t="shared" si="2"/>
        <v>0</v>
      </c>
      <c r="R58" s="44">
        <f t="shared" si="2"/>
        <v>0</v>
      </c>
      <c r="S58" s="44">
        <f t="shared" si="2"/>
        <v>0</v>
      </c>
      <c r="T58" s="44">
        <f t="shared" si="2"/>
        <v>0</v>
      </c>
      <c r="U58" s="45">
        <f t="shared" si="2"/>
        <v>0</v>
      </c>
    </row>
    <row r="59" spans="1:21" s="36" customFormat="1" ht="11.25">
      <c r="A59" s="64" t="s">
        <v>64</v>
      </c>
      <c r="B59" s="37">
        <v>-0.67200000000000004</v>
      </c>
      <c r="C59" s="38">
        <v>0</v>
      </c>
      <c r="D59" s="38">
        <v>0</v>
      </c>
      <c r="E59" s="38">
        <v>0</v>
      </c>
      <c r="F59" s="38">
        <v>0</v>
      </c>
      <c r="G59" s="39">
        <v>0</v>
      </c>
      <c r="H59" s="29"/>
      <c r="I59" s="40">
        <v>-0.67200000000000004</v>
      </c>
      <c r="J59" s="41">
        <v>0</v>
      </c>
      <c r="K59" s="41">
        <v>0</v>
      </c>
      <c r="L59" s="41">
        <v>0</v>
      </c>
      <c r="M59" s="41">
        <v>0</v>
      </c>
      <c r="N59" s="42">
        <v>0</v>
      </c>
      <c r="O59" s="29"/>
      <c r="P59" s="43">
        <f t="shared" si="2"/>
        <v>0</v>
      </c>
      <c r="Q59" s="44">
        <f t="shared" si="2"/>
        <v>0</v>
      </c>
      <c r="R59" s="44">
        <f t="shared" si="2"/>
        <v>0</v>
      </c>
      <c r="S59" s="44">
        <f t="shared" si="2"/>
        <v>0</v>
      </c>
      <c r="T59" s="44">
        <f t="shared" si="2"/>
        <v>0</v>
      </c>
      <c r="U59" s="45">
        <f t="shared" si="2"/>
        <v>0</v>
      </c>
    </row>
    <row r="60" spans="1:21" s="36" customFormat="1" ht="11.25">
      <c r="A60" s="64" t="s">
        <v>65</v>
      </c>
      <c r="B60" s="37">
        <v>-0.84799999999999998</v>
      </c>
      <c r="C60" s="38">
        <v>0</v>
      </c>
      <c r="D60" s="38">
        <v>0</v>
      </c>
      <c r="E60" s="38">
        <v>0</v>
      </c>
      <c r="F60" s="38">
        <v>0</v>
      </c>
      <c r="G60" s="39">
        <v>0.219</v>
      </c>
      <c r="H60" s="29"/>
      <c r="I60" s="40">
        <v>-0.84799999999999998</v>
      </c>
      <c r="J60" s="41">
        <v>0</v>
      </c>
      <c r="K60" s="41">
        <v>0</v>
      </c>
      <c r="L60" s="41">
        <v>0</v>
      </c>
      <c r="M60" s="41">
        <v>0</v>
      </c>
      <c r="N60" s="42">
        <v>0.219</v>
      </c>
      <c r="O60" s="29"/>
      <c r="P60" s="43">
        <f t="shared" si="2"/>
        <v>0</v>
      </c>
      <c r="Q60" s="44">
        <f t="shared" si="2"/>
        <v>0</v>
      </c>
      <c r="R60" s="44">
        <f t="shared" si="2"/>
        <v>0</v>
      </c>
      <c r="S60" s="44">
        <f t="shared" si="2"/>
        <v>0</v>
      </c>
      <c r="T60" s="44">
        <f t="shared" si="2"/>
        <v>0</v>
      </c>
      <c r="U60" s="45">
        <f t="shared" si="2"/>
        <v>0</v>
      </c>
    </row>
    <row r="61" spans="1:21" s="36" customFormat="1" ht="11.25">
      <c r="A61" s="64" t="s">
        <v>66</v>
      </c>
      <c r="B61" s="37">
        <v>-8.1760000000000002</v>
      </c>
      <c r="C61" s="38">
        <v>-0.89400000000000002</v>
      </c>
      <c r="D61" s="38">
        <v>-0.13500000000000001</v>
      </c>
      <c r="E61" s="38">
        <v>0</v>
      </c>
      <c r="F61" s="38">
        <v>0</v>
      </c>
      <c r="G61" s="39">
        <v>0.219</v>
      </c>
      <c r="H61" s="29"/>
      <c r="I61" s="40">
        <v>-8.1760000000000002</v>
      </c>
      <c r="J61" s="41">
        <v>-0.89400000000000002</v>
      </c>
      <c r="K61" s="41">
        <v>-0.13500000000000001</v>
      </c>
      <c r="L61" s="41">
        <v>0</v>
      </c>
      <c r="M61" s="41">
        <v>0</v>
      </c>
      <c r="N61" s="42">
        <v>0.219</v>
      </c>
      <c r="O61" s="29"/>
      <c r="P61" s="43">
        <f t="shared" si="2"/>
        <v>0</v>
      </c>
      <c r="Q61" s="44">
        <f t="shared" si="2"/>
        <v>0</v>
      </c>
      <c r="R61" s="44">
        <f t="shared" si="2"/>
        <v>0</v>
      </c>
      <c r="S61" s="44">
        <f t="shared" si="2"/>
        <v>0</v>
      </c>
      <c r="T61" s="44">
        <f t="shared" si="2"/>
        <v>0</v>
      </c>
      <c r="U61" s="45">
        <f t="shared" si="2"/>
        <v>0</v>
      </c>
    </row>
    <row r="62" spans="1:21" s="36" customFormat="1" ht="11.25">
      <c r="A62" s="64" t="s">
        <v>67</v>
      </c>
      <c r="B62" s="37">
        <v>-0.67200000000000004</v>
      </c>
      <c r="C62" s="38">
        <v>0</v>
      </c>
      <c r="D62" s="38">
        <v>0</v>
      </c>
      <c r="E62" s="38">
        <v>0</v>
      </c>
      <c r="F62" s="38">
        <v>0</v>
      </c>
      <c r="G62" s="39">
        <v>0.18099999999999999</v>
      </c>
      <c r="H62" s="29"/>
      <c r="I62" s="40">
        <v>-0.67200000000000004</v>
      </c>
      <c r="J62" s="41">
        <v>0</v>
      </c>
      <c r="K62" s="41">
        <v>0</v>
      </c>
      <c r="L62" s="41">
        <v>0</v>
      </c>
      <c r="M62" s="41">
        <v>0</v>
      </c>
      <c r="N62" s="42">
        <v>0.18099999999999999</v>
      </c>
      <c r="O62" s="29"/>
      <c r="P62" s="43">
        <f t="shared" si="2"/>
        <v>0</v>
      </c>
      <c r="Q62" s="44">
        <f t="shared" si="2"/>
        <v>0</v>
      </c>
      <c r="R62" s="44">
        <f t="shared" si="2"/>
        <v>0</v>
      </c>
      <c r="S62" s="44">
        <f t="shared" si="2"/>
        <v>0</v>
      </c>
      <c r="T62" s="44">
        <f t="shared" si="2"/>
        <v>0</v>
      </c>
      <c r="U62" s="45">
        <f t="shared" si="2"/>
        <v>0</v>
      </c>
    </row>
    <row r="63" spans="1:21" s="36" customFormat="1" ht="11.25">
      <c r="A63" s="64" t="s">
        <v>68</v>
      </c>
      <c r="B63" s="37">
        <v>-6.5439999999999996</v>
      </c>
      <c r="C63" s="38">
        <v>-0.70099999999999996</v>
      </c>
      <c r="D63" s="38">
        <v>-0.105</v>
      </c>
      <c r="E63" s="38">
        <v>0</v>
      </c>
      <c r="F63" s="38">
        <v>0</v>
      </c>
      <c r="G63" s="39">
        <v>0.18099999999999999</v>
      </c>
      <c r="H63" s="29"/>
      <c r="I63" s="40">
        <v>-6.5439999999999996</v>
      </c>
      <c r="J63" s="41">
        <v>-0.70099999999999996</v>
      </c>
      <c r="K63" s="41">
        <v>-0.105</v>
      </c>
      <c r="L63" s="41">
        <v>0</v>
      </c>
      <c r="M63" s="41">
        <v>0</v>
      </c>
      <c r="N63" s="42">
        <v>0.18099999999999999</v>
      </c>
      <c r="O63" s="29"/>
      <c r="P63" s="43">
        <f t="shared" si="2"/>
        <v>0</v>
      </c>
      <c r="Q63" s="44">
        <f t="shared" si="2"/>
        <v>0</v>
      </c>
      <c r="R63" s="44">
        <f t="shared" si="2"/>
        <v>0</v>
      </c>
      <c r="S63" s="44">
        <f t="shared" si="2"/>
        <v>0</v>
      </c>
      <c r="T63" s="44">
        <f t="shared" si="2"/>
        <v>0</v>
      </c>
      <c r="U63" s="45">
        <f t="shared" si="2"/>
        <v>0</v>
      </c>
    </row>
    <row r="64" spans="1:21" s="36" customFormat="1" ht="11.25">
      <c r="A64" s="64" t="s">
        <v>69</v>
      </c>
      <c r="B64" s="37">
        <v>-0.40899999999999997</v>
      </c>
      <c r="C64" s="38">
        <v>0</v>
      </c>
      <c r="D64" s="38">
        <v>0</v>
      </c>
      <c r="E64" s="38">
        <v>0</v>
      </c>
      <c r="F64" s="38">
        <v>0</v>
      </c>
      <c r="G64" s="39">
        <v>0.122</v>
      </c>
      <c r="H64" s="29"/>
      <c r="I64" s="40">
        <v>-0.40899999999999997</v>
      </c>
      <c r="J64" s="41">
        <v>0</v>
      </c>
      <c r="K64" s="41">
        <v>0</v>
      </c>
      <c r="L64" s="41">
        <v>0</v>
      </c>
      <c r="M64" s="41">
        <v>0</v>
      </c>
      <c r="N64" s="42">
        <v>0.122</v>
      </c>
      <c r="O64" s="29"/>
      <c r="P64" s="43">
        <f t="shared" si="2"/>
        <v>0</v>
      </c>
      <c r="Q64" s="44">
        <f t="shared" si="2"/>
        <v>0</v>
      </c>
      <c r="R64" s="44">
        <f t="shared" si="2"/>
        <v>0</v>
      </c>
      <c r="S64" s="44">
        <f t="shared" si="2"/>
        <v>0</v>
      </c>
      <c r="T64" s="44">
        <f t="shared" si="2"/>
        <v>0</v>
      </c>
      <c r="U64" s="45">
        <f t="shared" si="2"/>
        <v>0</v>
      </c>
    </row>
    <row r="65" spans="1:21" s="36" customFormat="1" ht="12" thickBot="1">
      <c r="A65" s="65" t="s">
        <v>70</v>
      </c>
      <c r="B65" s="47">
        <v>-4.1150000000000002</v>
      </c>
      <c r="C65" s="48">
        <v>-0.41</v>
      </c>
      <c r="D65" s="48">
        <v>-5.8999999999999997E-2</v>
      </c>
      <c r="E65" s="48">
        <v>0</v>
      </c>
      <c r="F65" s="48">
        <v>0</v>
      </c>
      <c r="G65" s="49">
        <v>0.122</v>
      </c>
      <c r="H65" s="29"/>
      <c r="I65" s="50">
        <v>-4.1150000000000002</v>
      </c>
      <c r="J65" s="51">
        <v>-0.41</v>
      </c>
      <c r="K65" s="51">
        <v>-5.8999999999999997E-2</v>
      </c>
      <c r="L65" s="51">
        <v>0</v>
      </c>
      <c r="M65" s="51">
        <v>0</v>
      </c>
      <c r="N65" s="52">
        <v>0.122</v>
      </c>
      <c r="O65" s="29"/>
      <c r="P65" s="53">
        <f t="shared" si="2"/>
        <v>0</v>
      </c>
      <c r="Q65" s="54">
        <f t="shared" si="2"/>
        <v>0</v>
      </c>
      <c r="R65" s="54">
        <f t="shared" si="2"/>
        <v>0</v>
      </c>
      <c r="S65" s="54">
        <f t="shared" si="2"/>
        <v>0</v>
      </c>
      <c r="T65" s="54">
        <f t="shared" si="2"/>
        <v>0</v>
      </c>
      <c r="U65" s="55">
        <f t="shared" si="2"/>
        <v>0</v>
      </c>
    </row>
    <row r="66" spans="1:21" ht="13.5" thickTop="1">
      <c r="H66" s="12"/>
      <c r="O66" s="12"/>
    </row>
    <row r="67" spans="1:21">
      <c r="A67" s="66"/>
      <c r="H67" s="12"/>
    </row>
    <row r="68" spans="1:21">
      <c r="H68" s="12"/>
    </row>
    <row r="69" spans="1:21">
      <c r="H69" s="12"/>
    </row>
    <row r="70" spans="1:21">
      <c r="H70" s="12"/>
    </row>
    <row r="71" spans="1:21">
      <c r="H71" s="12"/>
    </row>
    <row r="72" spans="1:21">
      <c r="H72" s="12"/>
    </row>
    <row r="73" spans="1:21">
      <c r="H73" s="12"/>
    </row>
    <row r="74" spans="1:21">
      <c r="H74" s="12"/>
    </row>
    <row r="75" spans="1:21">
      <c r="H75" s="12"/>
    </row>
    <row r="76" spans="1:21">
      <c r="H76" s="12"/>
    </row>
    <row r="77" spans="1:21">
      <c r="H77" s="12"/>
    </row>
    <row r="78" spans="1:21">
      <c r="H78" s="12"/>
    </row>
    <row r="79" spans="1:21">
      <c r="H79" s="12"/>
    </row>
    <row r="80" spans="1:21">
      <c r="H80" s="12"/>
    </row>
    <row r="81" spans="8:8">
      <c r="H81" s="12"/>
    </row>
    <row r="82" spans="8:8">
      <c r="H82" s="12"/>
    </row>
    <row r="83" spans="8:8">
      <c r="H83" s="12"/>
    </row>
    <row r="84" spans="8:8">
      <c r="H84" s="12"/>
    </row>
    <row r="85" spans="8:8">
      <c r="H85" s="12"/>
    </row>
    <row r="86" spans="8:8">
      <c r="H86" s="12"/>
    </row>
    <row r="87" spans="8:8">
      <c r="H87" s="12"/>
    </row>
    <row r="88" spans="8:8">
      <c r="H88" s="12"/>
    </row>
    <row r="89" spans="8:8">
      <c r="H89" s="12"/>
    </row>
    <row r="90" spans="8:8">
      <c r="H90" s="12"/>
    </row>
    <row r="91" spans="8:8">
      <c r="H91" s="12"/>
    </row>
    <row r="92" spans="8:8">
      <c r="H92" s="12"/>
    </row>
    <row r="93" spans="8:8">
      <c r="H93" s="12"/>
    </row>
    <row r="94" spans="8:8">
      <c r="H94" s="12"/>
    </row>
    <row r="95" spans="8:8">
      <c r="H95" s="12"/>
    </row>
    <row r="96" spans="8:8">
      <c r="H96" s="12"/>
    </row>
    <row r="97" spans="8:8">
      <c r="H97" s="12"/>
    </row>
    <row r="98" spans="8:8">
      <c r="H98" s="12"/>
    </row>
    <row r="99" spans="8:8">
      <c r="H99" s="12"/>
    </row>
  </sheetData>
  <mergeCells count="5">
    <mergeCell ref="B2:G2"/>
    <mergeCell ref="A4:A5"/>
    <mergeCell ref="B4:G4"/>
    <mergeCell ref="I4:N4"/>
    <mergeCell ref="P4:U4"/>
  </mergeCells>
  <conditionalFormatting sqref="I33:O65 I6:O30">
    <cfRule type="cellIs" dxfId="23" priority="2" stopIfTrue="1" operator="equal">
      <formula>0</formula>
    </cfRule>
  </conditionalFormatting>
  <conditionalFormatting sqref="B33:H65 B6:H30 P6:U30 P33:U65">
    <cfRule type="cellIs" dxfId="22" priority="1" stopIfTrue="1" operator="equal">
      <formula>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99"/>
  <sheetViews>
    <sheetView workbookViewId="0">
      <selection activeCell="A4" sqref="A4:A5"/>
    </sheetView>
  </sheetViews>
  <sheetFormatPr defaultRowHeight="12.75"/>
  <cols>
    <col min="1" max="1" width="40.28515625" style="11" bestFit="1" customWidth="1"/>
    <col min="2" max="2" width="8" style="11" bestFit="1" customWidth="1"/>
    <col min="3" max="7" width="11.140625" style="11" customWidth="1"/>
    <col min="8" max="8" width="1.5703125" style="11" customWidth="1"/>
    <col min="9" max="14" width="11.140625" style="11" customWidth="1"/>
    <col min="15" max="15" width="1.42578125" style="11" customWidth="1"/>
    <col min="16" max="21" width="11.140625" style="11" customWidth="1"/>
    <col min="22" max="256" width="9.140625" style="11"/>
    <col min="257" max="257" width="40.28515625" style="11" bestFit="1" customWidth="1"/>
    <col min="258" max="258" width="8" style="11" bestFit="1" customWidth="1"/>
    <col min="259" max="263" width="11.140625" style="11" customWidth="1"/>
    <col min="264" max="264" width="1.5703125" style="11" customWidth="1"/>
    <col min="265" max="270" width="11.140625" style="11" customWidth="1"/>
    <col min="271" max="271" width="1.42578125" style="11" customWidth="1"/>
    <col min="272" max="277" width="11.140625" style="11" customWidth="1"/>
    <col min="278" max="512" width="9.140625" style="11"/>
    <col min="513" max="513" width="40.28515625" style="11" bestFit="1" customWidth="1"/>
    <col min="514" max="514" width="8" style="11" bestFit="1" customWidth="1"/>
    <col min="515" max="519" width="11.140625" style="11" customWidth="1"/>
    <col min="520" max="520" width="1.5703125" style="11" customWidth="1"/>
    <col min="521" max="526" width="11.140625" style="11" customWidth="1"/>
    <col min="527" max="527" width="1.42578125" style="11" customWidth="1"/>
    <col min="528" max="533" width="11.140625" style="11" customWidth="1"/>
    <col min="534" max="768" width="9.140625" style="11"/>
    <col min="769" max="769" width="40.28515625" style="11" bestFit="1" customWidth="1"/>
    <col min="770" max="770" width="8" style="11" bestFit="1" customWidth="1"/>
    <col min="771" max="775" width="11.140625" style="11" customWidth="1"/>
    <col min="776" max="776" width="1.5703125" style="11" customWidth="1"/>
    <col min="777" max="782" width="11.140625" style="11" customWidth="1"/>
    <col min="783" max="783" width="1.42578125" style="11" customWidth="1"/>
    <col min="784" max="789" width="11.140625" style="11" customWidth="1"/>
    <col min="790" max="1024" width="9.140625" style="11"/>
    <col min="1025" max="1025" width="40.28515625" style="11" bestFit="1" customWidth="1"/>
    <col min="1026" max="1026" width="8" style="11" bestFit="1" customWidth="1"/>
    <col min="1027" max="1031" width="11.140625" style="11" customWidth="1"/>
    <col min="1032" max="1032" width="1.5703125" style="11" customWidth="1"/>
    <col min="1033" max="1038" width="11.140625" style="11" customWidth="1"/>
    <col min="1039" max="1039" width="1.42578125" style="11" customWidth="1"/>
    <col min="1040" max="1045" width="11.140625" style="11" customWidth="1"/>
    <col min="1046" max="1280" width="9.140625" style="11"/>
    <col min="1281" max="1281" width="40.28515625" style="11" bestFit="1" customWidth="1"/>
    <col min="1282" max="1282" width="8" style="11" bestFit="1" customWidth="1"/>
    <col min="1283" max="1287" width="11.140625" style="11" customWidth="1"/>
    <col min="1288" max="1288" width="1.5703125" style="11" customWidth="1"/>
    <col min="1289" max="1294" width="11.140625" style="11" customWidth="1"/>
    <col min="1295" max="1295" width="1.42578125" style="11" customWidth="1"/>
    <col min="1296" max="1301" width="11.140625" style="11" customWidth="1"/>
    <col min="1302" max="1536" width="9.140625" style="11"/>
    <col min="1537" max="1537" width="40.28515625" style="11" bestFit="1" customWidth="1"/>
    <col min="1538" max="1538" width="8" style="11" bestFit="1" customWidth="1"/>
    <col min="1539" max="1543" width="11.140625" style="11" customWidth="1"/>
    <col min="1544" max="1544" width="1.5703125" style="11" customWidth="1"/>
    <col min="1545" max="1550" width="11.140625" style="11" customWidth="1"/>
    <col min="1551" max="1551" width="1.42578125" style="11" customWidth="1"/>
    <col min="1552" max="1557" width="11.140625" style="11" customWidth="1"/>
    <col min="1558" max="1792" width="9.140625" style="11"/>
    <col min="1793" max="1793" width="40.28515625" style="11" bestFit="1" customWidth="1"/>
    <col min="1794" max="1794" width="8" style="11" bestFit="1" customWidth="1"/>
    <col min="1795" max="1799" width="11.140625" style="11" customWidth="1"/>
    <col min="1800" max="1800" width="1.5703125" style="11" customWidth="1"/>
    <col min="1801" max="1806" width="11.140625" style="11" customWidth="1"/>
    <col min="1807" max="1807" width="1.42578125" style="11" customWidth="1"/>
    <col min="1808" max="1813" width="11.140625" style="11" customWidth="1"/>
    <col min="1814" max="2048" width="9.140625" style="11"/>
    <col min="2049" max="2049" width="40.28515625" style="11" bestFit="1" customWidth="1"/>
    <col min="2050" max="2050" width="8" style="11" bestFit="1" customWidth="1"/>
    <col min="2051" max="2055" width="11.140625" style="11" customWidth="1"/>
    <col min="2056" max="2056" width="1.5703125" style="11" customWidth="1"/>
    <col min="2057" max="2062" width="11.140625" style="11" customWidth="1"/>
    <col min="2063" max="2063" width="1.42578125" style="11" customWidth="1"/>
    <col min="2064" max="2069" width="11.140625" style="11" customWidth="1"/>
    <col min="2070" max="2304" width="9.140625" style="11"/>
    <col min="2305" max="2305" width="40.28515625" style="11" bestFit="1" customWidth="1"/>
    <col min="2306" max="2306" width="8" style="11" bestFit="1" customWidth="1"/>
    <col min="2307" max="2311" width="11.140625" style="11" customWidth="1"/>
    <col min="2312" max="2312" width="1.5703125" style="11" customWidth="1"/>
    <col min="2313" max="2318" width="11.140625" style="11" customWidth="1"/>
    <col min="2319" max="2319" width="1.42578125" style="11" customWidth="1"/>
    <col min="2320" max="2325" width="11.140625" style="11" customWidth="1"/>
    <col min="2326" max="2560" width="9.140625" style="11"/>
    <col min="2561" max="2561" width="40.28515625" style="11" bestFit="1" customWidth="1"/>
    <col min="2562" max="2562" width="8" style="11" bestFit="1" customWidth="1"/>
    <col min="2563" max="2567" width="11.140625" style="11" customWidth="1"/>
    <col min="2568" max="2568" width="1.5703125" style="11" customWidth="1"/>
    <col min="2569" max="2574" width="11.140625" style="11" customWidth="1"/>
    <col min="2575" max="2575" width="1.42578125" style="11" customWidth="1"/>
    <col min="2576" max="2581" width="11.140625" style="11" customWidth="1"/>
    <col min="2582" max="2816" width="9.140625" style="11"/>
    <col min="2817" max="2817" width="40.28515625" style="11" bestFit="1" customWidth="1"/>
    <col min="2818" max="2818" width="8" style="11" bestFit="1" customWidth="1"/>
    <col min="2819" max="2823" width="11.140625" style="11" customWidth="1"/>
    <col min="2824" max="2824" width="1.5703125" style="11" customWidth="1"/>
    <col min="2825" max="2830" width="11.140625" style="11" customWidth="1"/>
    <col min="2831" max="2831" width="1.42578125" style="11" customWidth="1"/>
    <col min="2832" max="2837" width="11.140625" style="11" customWidth="1"/>
    <col min="2838" max="3072" width="9.140625" style="11"/>
    <col min="3073" max="3073" width="40.28515625" style="11" bestFit="1" customWidth="1"/>
    <col min="3074" max="3074" width="8" style="11" bestFit="1" customWidth="1"/>
    <col min="3075" max="3079" width="11.140625" style="11" customWidth="1"/>
    <col min="3080" max="3080" width="1.5703125" style="11" customWidth="1"/>
    <col min="3081" max="3086" width="11.140625" style="11" customWidth="1"/>
    <col min="3087" max="3087" width="1.42578125" style="11" customWidth="1"/>
    <col min="3088" max="3093" width="11.140625" style="11" customWidth="1"/>
    <col min="3094" max="3328" width="9.140625" style="11"/>
    <col min="3329" max="3329" width="40.28515625" style="11" bestFit="1" customWidth="1"/>
    <col min="3330" max="3330" width="8" style="11" bestFit="1" customWidth="1"/>
    <col min="3331" max="3335" width="11.140625" style="11" customWidth="1"/>
    <col min="3336" max="3336" width="1.5703125" style="11" customWidth="1"/>
    <col min="3337" max="3342" width="11.140625" style="11" customWidth="1"/>
    <col min="3343" max="3343" width="1.42578125" style="11" customWidth="1"/>
    <col min="3344" max="3349" width="11.140625" style="11" customWidth="1"/>
    <col min="3350" max="3584" width="9.140625" style="11"/>
    <col min="3585" max="3585" width="40.28515625" style="11" bestFit="1" customWidth="1"/>
    <col min="3586" max="3586" width="8" style="11" bestFit="1" customWidth="1"/>
    <col min="3587" max="3591" width="11.140625" style="11" customWidth="1"/>
    <col min="3592" max="3592" width="1.5703125" style="11" customWidth="1"/>
    <col min="3593" max="3598" width="11.140625" style="11" customWidth="1"/>
    <col min="3599" max="3599" width="1.42578125" style="11" customWidth="1"/>
    <col min="3600" max="3605" width="11.140625" style="11" customWidth="1"/>
    <col min="3606" max="3840" width="9.140625" style="11"/>
    <col min="3841" max="3841" width="40.28515625" style="11" bestFit="1" customWidth="1"/>
    <col min="3842" max="3842" width="8" style="11" bestFit="1" customWidth="1"/>
    <col min="3843" max="3847" width="11.140625" style="11" customWidth="1"/>
    <col min="3848" max="3848" width="1.5703125" style="11" customWidth="1"/>
    <col min="3849" max="3854" width="11.140625" style="11" customWidth="1"/>
    <col min="3855" max="3855" width="1.42578125" style="11" customWidth="1"/>
    <col min="3856" max="3861" width="11.140625" style="11" customWidth="1"/>
    <col min="3862" max="4096" width="9.140625" style="11"/>
    <col min="4097" max="4097" width="40.28515625" style="11" bestFit="1" customWidth="1"/>
    <col min="4098" max="4098" width="8" style="11" bestFit="1" customWidth="1"/>
    <col min="4099" max="4103" width="11.140625" style="11" customWidth="1"/>
    <col min="4104" max="4104" width="1.5703125" style="11" customWidth="1"/>
    <col min="4105" max="4110" width="11.140625" style="11" customWidth="1"/>
    <col min="4111" max="4111" width="1.42578125" style="11" customWidth="1"/>
    <col min="4112" max="4117" width="11.140625" style="11" customWidth="1"/>
    <col min="4118" max="4352" width="9.140625" style="11"/>
    <col min="4353" max="4353" width="40.28515625" style="11" bestFit="1" customWidth="1"/>
    <col min="4354" max="4354" width="8" style="11" bestFit="1" customWidth="1"/>
    <col min="4355" max="4359" width="11.140625" style="11" customWidth="1"/>
    <col min="4360" max="4360" width="1.5703125" style="11" customWidth="1"/>
    <col min="4361" max="4366" width="11.140625" style="11" customWidth="1"/>
    <col min="4367" max="4367" width="1.42578125" style="11" customWidth="1"/>
    <col min="4368" max="4373" width="11.140625" style="11" customWidth="1"/>
    <col min="4374" max="4608" width="9.140625" style="11"/>
    <col min="4609" max="4609" width="40.28515625" style="11" bestFit="1" customWidth="1"/>
    <col min="4610" max="4610" width="8" style="11" bestFit="1" customWidth="1"/>
    <col min="4611" max="4615" width="11.140625" style="11" customWidth="1"/>
    <col min="4616" max="4616" width="1.5703125" style="11" customWidth="1"/>
    <col min="4617" max="4622" width="11.140625" style="11" customWidth="1"/>
    <col min="4623" max="4623" width="1.42578125" style="11" customWidth="1"/>
    <col min="4624" max="4629" width="11.140625" style="11" customWidth="1"/>
    <col min="4630" max="4864" width="9.140625" style="11"/>
    <col min="4865" max="4865" width="40.28515625" style="11" bestFit="1" customWidth="1"/>
    <col min="4866" max="4866" width="8" style="11" bestFit="1" customWidth="1"/>
    <col min="4867" max="4871" width="11.140625" style="11" customWidth="1"/>
    <col min="4872" max="4872" width="1.5703125" style="11" customWidth="1"/>
    <col min="4873" max="4878" width="11.140625" style="11" customWidth="1"/>
    <col min="4879" max="4879" width="1.42578125" style="11" customWidth="1"/>
    <col min="4880" max="4885" width="11.140625" style="11" customWidth="1"/>
    <col min="4886" max="5120" width="9.140625" style="11"/>
    <col min="5121" max="5121" width="40.28515625" style="11" bestFit="1" customWidth="1"/>
    <col min="5122" max="5122" width="8" style="11" bestFit="1" customWidth="1"/>
    <col min="5123" max="5127" width="11.140625" style="11" customWidth="1"/>
    <col min="5128" max="5128" width="1.5703125" style="11" customWidth="1"/>
    <col min="5129" max="5134" width="11.140625" style="11" customWidth="1"/>
    <col min="5135" max="5135" width="1.42578125" style="11" customWidth="1"/>
    <col min="5136" max="5141" width="11.140625" style="11" customWidth="1"/>
    <col min="5142" max="5376" width="9.140625" style="11"/>
    <col min="5377" max="5377" width="40.28515625" style="11" bestFit="1" customWidth="1"/>
    <col min="5378" max="5378" width="8" style="11" bestFit="1" customWidth="1"/>
    <col min="5379" max="5383" width="11.140625" style="11" customWidth="1"/>
    <col min="5384" max="5384" width="1.5703125" style="11" customWidth="1"/>
    <col min="5385" max="5390" width="11.140625" style="11" customWidth="1"/>
    <col min="5391" max="5391" width="1.42578125" style="11" customWidth="1"/>
    <col min="5392" max="5397" width="11.140625" style="11" customWidth="1"/>
    <col min="5398" max="5632" width="9.140625" style="11"/>
    <col min="5633" max="5633" width="40.28515625" style="11" bestFit="1" customWidth="1"/>
    <col min="5634" max="5634" width="8" style="11" bestFit="1" customWidth="1"/>
    <col min="5635" max="5639" width="11.140625" style="11" customWidth="1"/>
    <col min="5640" max="5640" width="1.5703125" style="11" customWidth="1"/>
    <col min="5641" max="5646" width="11.140625" style="11" customWidth="1"/>
    <col min="5647" max="5647" width="1.42578125" style="11" customWidth="1"/>
    <col min="5648" max="5653" width="11.140625" style="11" customWidth="1"/>
    <col min="5654" max="5888" width="9.140625" style="11"/>
    <col min="5889" max="5889" width="40.28515625" style="11" bestFit="1" customWidth="1"/>
    <col min="5890" max="5890" width="8" style="11" bestFit="1" customWidth="1"/>
    <col min="5891" max="5895" width="11.140625" style="11" customWidth="1"/>
    <col min="5896" max="5896" width="1.5703125" style="11" customWidth="1"/>
    <col min="5897" max="5902" width="11.140625" style="11" customWidth="1"/>
    <col min="5903" max="5903" width="1.42578125" style="11" customWidth="1"/>
    <col min="5904" max="5909" width="11.140625" style="11" customWidth="1"/>
    <col min="5910" max="6144" width="9.140625" style="11"/>
    <col min="6145" max="6145" width="40.28515625" style="11" bestFit="1" customWidth="1"/>
    <col min="6146" max="6146" width="8" style="11" bestFit="1" customWidth="1"/>
    <col min="6147" max="6151" width="11.140625" style="11" customWidth="1"/>
    <col min="6152" max="6152" width="1.5703125" style="11" customWidth="1"/>
    <col min="6153" max="6158" width="11.140625" style="11" customWidth="1"/>
    <col min="6159" max="6159" width="1.42578125" style="11" customWidth="1"/>
    <col min="6160" max="6165" width="11.140625" style="11" customWidth="1"/>
    <col min="6166" max="6400" width="9.140625" style="11"/>
    <col min="6401" max="6401" width="40.28515625" style="11" bestFit="1" customWidth="1"/>
    <col min="6402" max="6402" width="8" style="11" bestFit="1" customWidth="1"/>
    <col min="6403" max="6407" width="11.140625" style="11" customWidth="1"/>
    <col min="6408" max="6408" width="1.5703125" style="11" customWidth="1"/>
    <col min="6409" max="6414" width="11.140625" style="11" customWidth="1"/>
    <col min="6415" max="6415" width="1.42578125" style="11" customWidth="1"/>
    <col min="6416" max="6421" width="11.140625" style="11" customWidth="1"/>
    <col min="6422" max="6656" width="9.140625" style="11"/>
    <col min="6657" max="6657" width="40.28515625" style="11" bestFit="1" customWidth="1"/>
    <col min="6658" max="6658" width="8" style="11" bestFit="1" customWidth="1"/>
    <col min="6659" max="6663" width="11.140625" style="11" customWidth="1"/>
    <col min="6664" max="6664" width="1.5703125" style="11" customWidth="1"/>
    <col min="6665" max="6670" width="11.140625" style="11" customWidth="1"/>
    <col min="6671" max="6671" width="1.42578125" style="11" customWidth="1"/>
    <col min="6672" max="6677" width="11.140625" style="11" customWidth="1"/>
    <col min="6678" max="6912" width="9.140625" style="11"/>
    <col min="6913" max="6913" width="40.28515625" style="11" bestFit="1" customWidth="1"/>
    <col min="6914" max="6914" width="8" style="11" bestFit="1" customWidth="1"/>
    <col min="6915" max="6919" width="11.140625" style="11" customWidth="1"/>
    <col min="6920" max="6920" width="1.5703125" style="11" customWidth="1"/>
    <col min="6921" max="6926" width="11.140625" style="11" customWidth="1"/>
    <col min="6927" max="6927" width="1.42578125" style="11" customWidth="1"/>
    <col min="6928" max="6933" width="11.140625" style="11" customWidth="1"/>
    <col min="6934" max="7168" width="9.140625" style="11"/>
    <col min="7169" max="7169" width="40.28515625" style="11" bestFit="1" customWidth="1"/>
    <col min="7170" max="7170" width="8" style="11" bestFit="1" customWidth="1"/>
    <col min="7171" max="7175" width="11.140625" style="11" customWidth="1"/>
    <col min="7176" max="7176" width="1.5703125" style="11" customWidth="1"/>
    <col min="7177" max="7182" width="11.140625" style="11" customWidth="1"/>
    <col min="7183" max="7183" width="1.42578125" style="11" customWidth="1"/>
    <col min="7184" max="7189" width="11.140625" style="11" customWidth="1"/>
    <col min="7190" max="7424" width="9.140625" style="11"/>
    <col min="7425" max="7425" width="40.28515625" style="11" bestFit="1" customWidth="1"/>
    <col min="7426" max="7426" width="8" style="11" bestFit="1" customWidth="1"/>
    <col min="7427" max="7431" width="11.140625" style="11" customWidth="1"/>
    <col min="7432" max="7432" width="1.5703125" style="11" customWidth="1"/>
    <col min="7433" max="7438" width="11.140625" style="11" customWidth="1"/>
    <col min="7439" max="7439" width="1.42578125" style="11" customWidth="1"/>
    <col min="7440" max="7445" width="11.140625" style="11" customWidth="1"/>
    <col min="7446" max="7680" width="9.140625" style="11"/>
    <col min="7681" max="7681" width="40.28515625" style="11" bestFit="1" customWidth="1"/>
    <col min="7682" max="7682" width="8" style="11" bestFit="1" customWidth="1"/>
    <col min="7683" max="7687" width="11.140625" style="11" customWidth="1"/>
    <col min="7688" max="7688" width="1.5703125" style="11" customWidth="1"/>
    <col min="7689" max="7694" width="11.140625" style="11" customWidth="1"/>
    <col min="7695" max="7695" width="1.42578125" style="11" customWidth="1"/>
    <col min="7696" max="7701" width="11.140625" style="11" customWidth="1"/>
    <col min="7702" max="7936" width="9.140625" style="11"/>
    <col min="7937" max="7937" width="40.28515625" style="11" bestFit="1" customWidth="1"/>
    <col min="7938" max="7938" width="8" style="11" bestFit="1" customWidth="1"/>
    <col min="7939" max="7943" width="11.140625" style="11" customWidth="1"/>
    <col min="7944" max="7944" width="1.5703125" style="11" customWidth="1"/>
    <col min="7945" max="7950" width="11.140625" style="11" customWidth="1"/>
    <col min="7951" max="7951" width="1.42578125" style="11" customWidth="1"/>
    <col min="7952" max="7957" width="11.140625" style="11" customWidth="1"/>
    <col min="7958" max="8192" width="9.140625" style="11"/>
    <col min="8193" max="8193" width="40.28515625" style="11" bestFit="1" customWidth="1"/>
    <col min="8194" max="8194" width="8" style="11" bestFit="1" customWidth="1"/>
    <col min="8195" max="8199" width="11.140625" style="11" customWidth="1"/>
    <col min="8200" max="8200" width="1.5703125" style="11" customWidth="1"/>
    <col min="8201" max="8206" width="11.140625" style="11" customWidth="1"/>
    <col min="8207" max="8207" width="1.42578125" style="11" customWidth="1"/>
    <col min="8208" max="8213" width="11.140625" style="11" customWidth="1"/>
    <col min="8214" max="8448" width="9.140625" style="11"/>
    <col min="8449" max="8449" width="40.28515625" style="11" bestFit="1" customWidth="1"/>
    <col min="8450" max="8450" width="8" style="11" bestFit="1" customWidth="1"/>
    <col min="8451" max="8455" width="11.140625" style="11" customWidth="1"/>
    <col min="8456" max="8456" width="1.5703125" style="11" customWidth="1"/>
    <col min="8457" max="8462" width="11.140625" style="11" customWidth="1"/>
    <col min="8463" max="8463" width="1.42578125" style="11" customWidth="1"/>
    <col min="8464" max="8469" width="11.140625" style="11" customWidth="1"/>
    <col min="8470" max="8704" width="9.140625" style="11"/>
    <col min="8705" max="8705" width="40.28515625" style="11" bestFit="1" customWidth="1"/>
    <col min="8706" max="8706" width="8" style="11" bestFit="1" customWidth="1"/>
    <col min="8707" max="8711" width="11.140625" style="11" customWidth="1"/>
    <col min="8712" max="8712" width="1.5703125" style="11" customWidth="1"/>
    <col min="8713" max="8718" width="11.140625" style="11" customWidth="1"/>
    <col min="8719" max="8719" width="1.42578125" style="11" customWidth="1"/>
    <col min="8720" max="8725" width="11.140625" style="11" customWidth="1"/>
    <col min="8726" max="8960" width="9.140625" style="11"/>
    <col min="8961" max="8961" width="40.28515625" style="11" bestFit="1" customWidth="1"/>
    <col min="8962" max="8962" width="8" style="11" bestFit="1" customWidth="1"/>
    <col min="8963" max="8967" width="11.140625" style="11" customWidth="1"/>
    <col min="8968" max="8968" width="1.5703125" style="11" customWidth="1"/>
    <col min="8969" max="8974" width="11.140625" style="11" customWidth="1"/>
    <col min="8975" max="8975" width="1.42578125" style="11" customWidth="1"/>
    <col min="8976" max="8981" width="11.140625" style="11" customWidth="1"/>
    <col min="8982" max="9216" width="9.140625" style="11"/>
    <col min="9217" max="9217" width="40.28515625" style="11" bestFit="1" customWidth="1"/>
    <col min="9218" max="9218" width="8" style="11" bestFit="1" customWidth="1"/>
    <col min="9219" max="9223" width="11.140625" style="11" customWidth="1"/>
    <col min="9224" max="9224" width="1.5703125" style="11" customWidth="1"/>
    <col min="9225" max="9230" width="11.140625" style="11" customWidth="1"/>
    <col min="9231" max="9231" width="1.42578125" style="11" customWidth="1"/>
    <col min="9232" max="9237" width="11.140625" style="11" customWidth="1"/>
    <col min="9238" max="9472" width="9.140625" style="11"/>
    <col min="9473" max="9473" width="40.28515625" style="11" bestFit="1" customWidth="1"/>
    <col min="9474" max="9474" width="8" style="11" bestFit="1" customWidth="1"/>
    <col min="9475" max="9479" width="11.140625" style="11" customWidth="1"/>
    <col min="9480" max="9480" width="1.5703125" style="11" customWidth="1"/>
    <col min="9481" max="9486" width="11.140625" style="11" customWidth="1"/>
    <col min="9487" max="9487" width="1.42578125" style="11" customWidth="1"/>
    <col min="9488" max="9493" width="11.140625" style="11" customWidth="1"/>
    <col min="9494" max="9728" width="9.140625" style="11"/>
    <col min="9729" max="9729" width="40.28515625" style="11" bestFit="1" customWidth="1"/>
    <col min="9730" max="9730" width="8" style="11" bestFit="1" customWidth="1"/>
    <col min="9731" max="9735" width="11.140625" style="11" customWidth="1"/>
    <col min="9736" max="9736" width="1.5703125" style="11" customWidth="1"/>
    <col min="9737" max="9742" width="11.140625" style="11" customWidth="1"/>
    <col min="9743" max="9743" width="1.42578125" style="11" customWidth="1"/>
    <col min="9744" max="9749" width="11.140625" style="11" customWidth="1"/>
    <col min="9750" max="9984" width="9.140625" style="11"/>
    <col min="9985" max="9985" width="40.28515625" style="11" bestFit="1" customWidth="1"/>
    <col min="9986" max="9986" width="8" style="11" bestFit="1" customWidth="1"/>
    <col min="9987" max="9991" width="11.140625" style="11" customWidth="1"/>
    <col min="9992" max="9992" width="1.5703125" style="11" customWidth="1"/>
    <col min="9993" max="9998" width="11.140625" style="11" customWidth="1"/>
    <col min="9999" max="9999" width="1.42578125" style="11" customWidth="1"/>
    <col min="10000" max="10005" width="11.140625" style="11" customWidth="1"/>
    <col min="10006" max="10240" width="9.140625" style="11"/>
    <col min="10241" max="10241" width="40.28515625" style="11" bestFit="1" customWidth="1"/>
    <col min="10242" max="10242" width="8" style="11" bestFit="1" customWidth="1"/>
    <col min="10243" max="10247" width="11.140625" style="11" customWidth="1"/>
    <col min="10248" max="10248" width="1.5703125" style="11" customWidth="1"/>
    <col min="10249" max="10254" width="11.140625" style="11" customWidth="1"/>
    <col min="10255" max="10255" width="1.42578125" style="11" customWidth="1"/>
    <col min="10256" max="10261" width="11.140625" style="11" customWidth="1"/>
    <col min="10262" max="10496" width="9.140625" style="11"/>
    <col min="10497" max="10497" width="40.28515625" style="11" bestFit="1" customWidth="1"/>
    <col min="10498" max="10498" width="8" style="11" bestFit="1" customWidth="1"/>
    <col min="10499" max="10503" width="11.140625" style="11" customWidth="1"/>
    <col min="10504" max="10504" width="1.5703125" style="11" customWidth="1"/>
    <col min="10505" max="10510" width="11.140625" style="11" customWidth="1"/>
    <col min="10511" max="10511" width="1.42578125" style="11" customWidth="1"/>
    <col min="10512" max="10517" width="11.140625" style="11" customWidth="1"/>
    <col min="10518" max="10752" width="9.140625" style="11"/>
    <col min="10753" max="10753" width="40.28515625" style="11" bestFit="1" customWidth="1"/>
    <col min="10754" max="10754" width="8" style="11" bestFit="1" customWidth="1"/>
    <col min="10755" max="10759" width="11.140625" style="11" customWidth="1"/>
    <col min="10760" max="10760" width="1.5703125" style="11" customWidth="1"/>
    <col min="10761" max="10766" width="11.140625" style="11" customWidth="1"/>
    <col min="10767" max="10767" width="1.42578125" style="11" customWidth="1"/>
    <col min="10768" max="10773" width="11.140625" style="11" customWidth="1"/>
    <col min="10774" max="11008" width="9.140625" style="11"/>
    <col min="11009" max="11009" width="40.28515625" style="11" bestFit="1" customWidth="1"/>
    <col min="11010" max="11010" width="8" style="11" bestFit="1" customWidth="1"/>
    <col min="11011" max="11015" width="11.140625" style="11" customWidth="1"/>
    <col min="11016" max="11016" width="1.5703125" style="11" customWidth="1"/>
    <col min="11017" max="11022" width="11.140625" style="11" customWidth="1"/>
    <col min="11023" max="11023" width="1.42578125" style="11" customWidth="1"/>
    <col min="11024" max="11029" width="11.140625" style="11" customWidth="1"/>
    <col min="11030" max="11264" width="9.140625" style="11"/>
    <col min="11265" max="11265" width="40.28515625" style="11" bestFit="1" customWidth="1"/>
    <col min="11266" max="11266" width="8" style="11" bestFit="1" customWidth="1"/>
    <col min="11267" max="11271" width="11.140625" style="11" customWidth="1"/>
    <col min="11272" max="11272" width="1.5703125" style="11" customWidth="1"/>
    <col min="11273" max="11278" width="11.140625" style="11" customWidth="1"/>
    <col min="11279" max="11279" width="1.42578125" style="11" customWidth="1"/>
    <col min="11280" max="11285" width="11.140625" style="11" customWidth="1"/>
    <col min="11286" max="11520" width="9.140625" style="11"/>
    <col min="11521" max="11521" width="40.28515625" style="11" bestFit="1" customWidth="1"/>
    <col min="11522" max="11522" width="8" style="11" bestFit="1" customWidth="1"/>
    <col min="11523" max="11527" width="11.140625" style="11" customWidth="1"/>
    <col min="11528" max="11528" width="1.5703125" style="11" customWidth="1"/>
    <col min="11529" max="11534" width="11.140625" style="11" customWidth="1"/>
    <col min="11535" max="11535" width="1.42578125" style="11" customWidth="1"/>
    <col min="11536" max="11541" width="11.140625" style="11" customWidth="1"/>
    <col min="11542" max="11776" width="9.140625" style="11"/>
    <col min="11777" max="11777" width="40.28515625" style="11" bestFit="1" customWidth="1"/>
    <col min="11778" max="11778" width="8" style="11" bestFit="1" customWidth="1"/>
    <col min="11779" max="11783" width="11.140625" style="11" customWidth="1"/>
    <col min="11784" max="11784" width="1.5703125" style="11" customWidth="1"/>
    <col min="11785" max="11790" width="11.140625" style="11" customWidth="1"/>
    <col min="11791" max="11791" width="1.42578125" style="11" customWidth="1"/>
    <col min="11792" max="11797" width="11.140625" style="11" customWidth="1"/>
    <col min="11798" max="12032" width="9.140625" style="11"/>
    <col min="12033" max="12033" width="40.28515625" style="11" bestFit="1" customWidth="1"/>
    <col min="12034" max="12034" width="8" style="11" bestFit="1" customWidth="1"/>
    <col min="12035" max="12039" width="11.140625" style="11" customWidth="1"/>
    <col min="12040" max="12040" width="1.5703125" style="11" customWidth="1"/>
    <col min="12041" max="12046" width="11.140625" style="11" customWidth="1"/>
    <col min="12047" max="12047" width="1.42578125" style="11" customWidth="1"/>
    <col min="12048" max="12053" width="11.140625" style="11" customWidth="1"/>
    <col min="12054" max="12288" width="9.140625" style="11"/>
    <col min="12289" max="12289" width="40.28515625" style="11" bestFit="1" customWidth="1"/>
    <col min="12290" max="12290" width="8" style="11" bestFit="1" customWidth="1"/>
    <col min="12291" max="12295" width="11.140625" style="11" customWidth="1"/>
    <col min="12296" max="12296" width="1.5703125" style="11" customWidth="1"/>
    <col min="12297" max="12302" width="11.140625" style="11" customWidth="1"/>
    <col min="12303" max="12303" width="1.42578125" style="11" customWidth="1"/>
    <col min="12304" max="12309" width="11.140625" style="11" customWidth="1"/>
    <col min="12310" max="12544" width="9.140625" style="11"/>
    <col min="12545" max="12545" width="40.28515625" style="11" bestFit="1" customWidth="1"/>
    <col min="12546" max="12546" width="8" style="11" bestFit="1" customWidth="1"/>
    <col min="12547" max="12551" width="11.140625" style="11" customWidth="1"/>
    <col min="12552" max="12552" width="1.5703125" style="11" customWidth="1"/>
    <col min="12553" max="12558" width="11.140625" style="11" customWidth="1"/>
    <col min="12559" max="12559" width="1.42578125" style="11" customWidth="1"/>
    <col min="12560" max="12565" width="11.140625" style="11" customWidth="1"/>
    <col min="12566" max="12800" width="9.140625" style="11"/>
    <col min="12801" max="12801" width="40.28515625" style="11" bestFit="1" customWidth="1"/>
    <col min="12802" max="12802" width="8" style="11" bestFit="1" customWidth="1"/>
    <col min="12803" max="12807" width="11.140625" style="11" customWidth="1"/>
    <col min="12808" max="12808" width="1.5703125" style="11" customWidth="1"/>
    <col min="12809" max="12814" width="11.140625" style="11" customWidth="1"/>
    <col min="12815" max="12815" width="1.42578125" style="11" customWidth="1"/>
    <col min="12816" max="12821" width="11.140625" style="11" customWidth="1"/>
    <col min="12822" max="13056" width="9.140625" style="11"/>
    <col min="13057" max="13057" width="40.28515625" style="11" bestFit="1" customWidth="1"/>
    <col min="13058" max="13058" width="8" style="11" bestFit="1" customWidth="1"/>
    <col min="13059" max="13063" width="11.140625" style="11" customWidth="1"/>
    <col min="13064" max="13064" width="1.5703125" style="11" customWidth="1"/>
    <col min="13065" max="13070" width="11.140625" style="11" customWidth="1"/>
    <col min="13071" max="13071" width="1.42578125" style="11" customWidth="1"/>
    <col min="13072" max="13077" width="11.140625" style="11" customWidth="1"/>
    <col min="13078" max="13312" width="9.140625" style="11"/>
    <col min="13313" max="13313" width="40.28515625" style="11" bestFit="1" customWidth="1"/>
    <col min="13314" max="13314" width="8" style="11" bestFit="1" customWidth="1"/>
    <col min="13315" max="13319" width="11.140625" style="11" customWidth="1"/>
    <col min="13320" max="13320" width="1.5703125" style="11" customWidth="1"/>
    <col min="13321" max="13326" width="11.140625" style="11" customWidth="1"/>
    <col min="13327" max="13327" width="1.42578125" style="11" customWidth="1"/>
    <col min="13328" max="13333" width="11.140625" style="11" customWidth="1"/>
    <col min="13334" max="13568" width="9.140625" style="11"/>
    <col min="13569" max="13569" width="40.28515625" style="11" bestFit="1" customWidth="1"/>
    <col min="13570" max="13570" width="8" style="11" bestFit="1" customWidth="1"/>
    <col min="13571" max="13575" width="11.140625" style="11" customWidth="1"/>
    <col min="13576" max="13576" width="1.5703125" style="11" customWidth="1"/>
    <col min="13577" max="13582" width="11.140625" style="11" customWidth="1"/>
    <col min="13583" max="13583" width="1.42578125" style="11" customWidth="1"/>
    <col min="13584" max="13589" width="11.140625" style="11" customWidth="1"/>
    <col min="13590" max="13824" width="9.140625" style="11"/>
    <col min="13825" max="13825" width="40.28515625" style="11" bestFit="1" customWidth="1"/>
    <col min="13826" max="13826" width="8" style="11" bestFit="1" customWidth="1"/>
    <col min="13827" max="13831" width="11.140625" style="11" customWidth="1"/>
    <col min="13832" max="13832" width="1.5703125" style="11" customWidth="1"/>
    <col min="13833" max="13838" width="11.140625" style="11" customWidth="1"/>
    <col min="13839" max="13839" width="1.42578125" style="11" customWidth="1"/>
    <col min="13840" max="13845" width="11.140625" style="11" customWidth="1"/>
    <col min="13846" max="14080" width="9.140625" style="11"/>
    <col min="14081" max="14081" width="40.28515625" style="11" bestFit="1" customWidth="1"/>
    <col min="14082" max="14082" width="8" style="11" bestFit="1" customWidth="1"/>
    <col min="14083" max="14087" width="11.140625" style="11" customWidth="1"/>
    <col min="14088" max="14088" width="1.5703125" style="11" customWidth="1"/>
    <col min="14089" max="14094" width="11.140625" style="11" customWidth="1"/>
    <col min="14095" max="14095" width="1.42578125" style="11" customWidth="1"/>
    <col min="14096" max="14101" width="11.140625" style="11" customWidth="1"/>
    <col min="14102" max="14336" width="9.140625" style="11"/>
    <col min="14337" max="14337" width="40.28515625" style="11" bestFit="1" customWidth="1"/>
    <col min="14338" max="14338" width="8" style="11" bestFit="1" customWidth="1"/>
    <col min="14339" max="14343" width="11.140625" style="11" customWidth="1"/>
    <col min="14344" max="14344" width="1.5703125" style="11" customWidth="1"/>
    <col min="14345" max="14350" width="11.140625" style="11" customWidth="1"/>
    <col min="14351" max="14351" width="1.42578125" style="11" customWidth="1"/>
    <col min="14352" max="14357" width="11.140625" style="11" customWidth="1"/>
    <col min="14358" max="14592" width="9.140625" style="11"/>
    <col min="14593" max="14593" width="40.28515625" style="11" bestFit="1" customWidth="1"/>
    <col min="14594" max="14594" width="8" style="11" bestFit="1" customWidth="1"/>
    <col min="14595" max="14599" width="11.140625" style="11" customWidth="1"/>
    <col min="14600" max="14600" width="1.5703125" style="11" customWidth="1"/>
    <col min="14601" max="14606" width="11.140625" style="11" customWidth="1"/>
    <col min="14607" max="14607" width="1.42578125" style="11" customWidth="1"/>
    <col min="14608" max="14613" width="11.140625" style="11" customWidth="1"/>
    <col min="14614" max="14848" width="9.140625" style="11"/>
    <col min="14849" max="14849" width="40.28515625" style="11" bestFit="1" customWidth="1"/>
    <col min="14850" max="14850" width="8" style="11" bestFit="1" customWidth="1"/>
    <col min="14851" max="14855" width="11.140625" style="11" customWidth="1"/>
    <col min="14856" max="14856" width="1.5703125" style="11" customWidth="1"/>
    <col min="14857" max="14862" width="11.140625" style="11" customWidth="1"/>
    <col min="14863" max="14863" width="1.42578125" style="11" customWidth="1"/>
    <col min="14864" max="14869" width="11.140625" style="11" customWidth="1"/>
    <col min="14870" max="15104" width="9.140625" style="11"/>
    <col min="15105" max="15105" width="40.28515625" style="11" bestFit="1" customWidth="1"/>
    <col min="15106" max="15106" width="8" style="11" bestFit="1" customWidth="1"/>
    <col min="15107" max="15111" width="11.140625" style="11" customWidth="1"/>
    <col min="15112" max="15112" width="1.5703125" style="11" customWidth="1"/>
    <col min="15113" max="15118" width="11.140625" style="11" customWidth="1"/>
    <col min="15119" max="15119" width="1.42578125" style="11" customWidth="1"/>
    <col min="15120" max="15125" width="11.140625" style="11" customWidth="1"/>
    <col min="15126" max="15360" width="9.140625" style="11"/>
    <col min="15361" max="15361" width="40.28515625" style="11" bestFit="1" customWidth="1"/>
    <col min="15362" max="15362" width="8" style="11" bestFit="1" customWidth="1"/>
    <col min="15363" max="15367" width="11.140625" style="11" customWidth="1"/>
    <col min="15368" max="15368" width="1.5703125" style="11" customWidth="1"/>
    <col min="15369" max="15374" width="11.140625" style="11" customWidth="1"/>
    <col min="15375" max="15375" width="1.42578125" style="11" customWidth="1"/>
    <col min="15376" max="15381" width="11.140625" style="11" customWidth="1"/>
    <col min="15382" max="15616" width="9.140625" style="11"/>
    <col min="15617" max="15617" width="40.28515625" style="11" bestFit="1" customWidth="1"/>
    <col min="15618" max="15618" width="8" style="11" bestFit="1" customWidth="1"/>
    <col min="15619" max="15623" width="11.140625" style="11" customWidth="1"/>
    <col min="15624" max="15624" width="1.5703125" style="11" customWidth="1"/>
    <col min="15625" max="15630" width="11.140625" style="11" customWidth="1"/>
    <col min="15631" max="15631" width="1.42578125" style="11" customWidth="1"/>
    <col min="15632" max="15637" width="11.140625" style="11" customWidth="1"/>
    <col min="15638" max="15872" width="9.140625" style="11"/>
    <col min="15873" max="15873" width="40.28515625" style="11" bestFit="1" customWidth="1"/>
    <col min="15874" max="15874" width="8" style="11" bestFit="1" customWidth="1"/>
    <col min="15875" max="15879" width="11.140625" style="11" customWidth="1"/>
    <col min="15880" max="15880" width="1.5703125" style="11" customWidth="1"/>
    <col min="15881" max="15886" width="11.140625" style="11" customWidth="1"/>
    <col min="15887" max="15887" width="1.42578125" style="11" customWidth="1"/>
    <col min="15888" max="15893" width="11.140625" style="11" customWidth="1"/>
    <col min="15894" max="16128" width="9.140625" style="11"/>
    <col min="16129" max="16129" width="40.28515625" style="11" bestFit="1" customWidth="1"/>
    <col min="16130" max="16130" width="8" style="11" bestFit="1" customWidth="1"/>
    <col min="16131" max="16135" width="11.140625" style="11" customWidth="1"/>
    <col min="16136" max="16136" width="1.5703125" style="11" customWidth="1"/>
    <col min="16137" max="16142" width="11.140625" style="11" customWidth="1"/>
    <col min="16143" max="16143" width="1.42578125" style="11" customWidth="1"/>
    <col min="16144" max="16149" width="11.140625" style="11" customWidth="1"/>
    <col min="16150" max="16384" width="9.140625" style="11"/>
  </cols>
  <sheetData>
    <row r="1" spans="1:21" s="3" customFormat="1" ht="15">
      <c r="A1" s="1" t="s">
        <v>0</v>
      </c>
      <c r="B1" s="2">
        <v>94</v>
      </c>
      <c r="D1" s="4" t="s">
        <v>1</v>
      </c>
      <c r="H1" s="5"/>
    </row>
    <row r="2" spans="1:21" s="8" customFormat="1" ht="15">
      <c r="A2" s="1"/>
      <c r="B2" s="6" t="s">
        <v>2</v>
      </c>
      <c r="C2" s="6"/>
      <c r="D2" s="6"/>
      <c r="E2" s="6"/>
      <c r="F2" s="6"/>
      <c r="G2" s="6"/>
      <c r="H2" s="7"/>
      <c r="J2" s="9"/>
      <c r="O2" s="10"/>
    </row>
    <row r="3" spans="1:21" ht="13.5" thickBot="1">
      <c r="H3" s="12"/>
      <c r="O3" s="12"/>
    </row>
    <row r="4" spans="1:21" ht="14.25" thickTop="1" thickBot="1">
      <c r="A4" s="13" t="s">
        <v>3</v>
      </c>
      <c r="B4" s="14" t="s">
        <v>4</v>
      </c>
      <c r="C4" s="15"/>
      <c r="D4" s="15"/>
      <c r="E4" s="15"/>
      <c r="F4" s="15"/>
      <c r="G4" s="16"/>
      <c r="H4" s="7"/>
      <c r="I4" s="17" t="s">
        <v>5</v>
      </c>
      <c r="J4" s="15"/>
      <c r="K4" s="15"/>
      <c r="L4" s="15"/>
      <c r="M4" s="15"/>
      <c r="N4" s="16"/>
      <c r="O4" s="7"/>
      <c r="P4" s="17" t="s">
        <v>6</v>
      </c>
      <c r="Q4" s="15"/>
      <c r="R4" s="15"/>
      <c r="S4" s="15"/>
      <c r="T4" s="15"/>
      <c r="U4" s="16"/>
    </row>
    <row r="5" spans="1:21" ht="34.5" thickTop="1">
      <c r="A5" s="18"/>
      <c r="B5" s="19" t="s">
        <v>7</v>
      </c>
      <c r="C5" s="20" t="s">
        <v>8</v>
      </c>
      <c r="D5" s="20" t="s">
        <v>9</v>
      </c>
      <c r="E5" s="20" t="s">
        <v>10</v>
      </c>
      <c r="F5" s="20" t="s">
        <v>11</v>
      </c>
      <c r="G5" s="21" t="s">
        <v>12</v>
      </c>
      <c r="H5" s="22"/>
      <c r="I5" s="19" t="s">
        <v>7</v>
      </c>
      <c r="J5" s="20" t="s">
        <v>8</v>
      </c>
      <c r="K5" s="20" t="s">
        <v>9</v>
      </c>
      <c r="L5" s="20" t="s">
        <v>10</v>
      </c>
      <c r="M5" s="20" t="s">
        <v>11</v>
      </c>
      <c r="N5" s="21" t="s">
        <v>12</v>
      </c>
      <c r="O5" s="22"/>
      <c r="P5" s="23" t="s">
        <v>7</v>
      </c>
      <c r="Q5" s="20" t="s">
        <v>8</v>
      </c>
      <c r="R5" s="20" t="s">
        <v>9</v>
      </c>
      <c r="S5" s="20" t="s">
        <v>10</v>
      </c>
      <c r="T5" s="20" t="s">
        <v>11</v>
      </c>
      <c r="U5" s="24" t="s">
        <v>12</v>
      </c>
    </row>
    <row r="6" spans="1:21" s="36" customFormat="1" ht="11.25">
      <c r="A6" s="25" t="s">
        <v>13</v>
      </c>
      <c r="B6" s="26">
        <v>2.2200000000000002</v>
      </c>
      <c r="C6" s="27">
        <v>0</v>
      </c>
      <c r="D6" s="27">
        <v>0</v>
      </c>
      <c r="E6" s="27">
        <v>3.49</v>
      </c>
      <c r="F6" s="27">
        <v>0</v>
      </c>
      <c r="G6" s="28">
        <v>0</v>
      </c>
      <c r="H6" s="29"/>
      <c r="I6" s="30">
        <v>2.2200000000000002</v>
      </c>
      <c r="J6" s="31">
        <v>0</v>
      </c>
      <c r="K6" s="31">
        <v>0</v>
      </c>
      <c r="L6" s="31">
        <v>3.49</v>
      </c>
      <c r="M6" s="31">
        <v>0</v>
      </c>
      <c r="N6" s="32">
        <v>0</v>
      </c>
      <c r="O6" s="29"/>
      <c r="P6" s="67">
        <f>IF(B6=0,0,IF(I6=0,0,(I6/B6)-1))</f>
        <v>0</v>
      </c>
      <c r="Q6" s="68">
        <f t="shared" ref="Q6:U30" si="0">IF(C6=0,0,IF(J6=0,0,(J6/C6)-1))</f>
        <v>0</v>
      </c>
      <c r="R6" s="68">
        <f t="shared" si="0"/>
        <v>0</v>
      </c>
      <c r="S6" s="68">
        <f t="shared" si="0"/>
        <v>0</v>
      </c>
      <c r="T6" s="68">
        <f t="shared" si="0"/>
        <v>0</v>
      </c>
      <c r="U6" s="69">
        <f t="shared" si="0"/>
        <v>0</v>
      </c>
    </row>
    <row r="7" spans="1:21" s="36" customFormat="1" ht="11.25">
      <c r="A7" s="25" t="s">
        <v>14</v>
      </c>
      <c r="B7" s="37">
        <v>2.899</v>
      </c>
      <c r="C7" s="38">
        <v>0.223</v>
      </c>
      <c r="D7" s="38">
        <v>0</v>
      </c>
      <c r="E7" s="38">
        <v>3.49</v>
      </c>
      <c r="F7" s="38">
        <v>0</v>
      </c>
      <c r="G7" s="39">
        <v>0</v>
      </c>
      <c r="H7" s="29"/>
      <c r="I7" s="40">
        <v>2.899</v>
      </c>
      <c r="J7" s="41">
        <v>0.223</v>
      </c>
      <c r="K7" s="41">
        <v>0</v>
      </c>
      <c r="L7" s="41">
        <v>3.49</v>
      </c>
      <c r="M7" s="41">
        <v>0</v>
      </c>
      <c r="N7" s="42">
        <v>0</v>
      </c>
      <c r="O7" s="29"/>
      <c r="P7" s="70">
        <f t="shared" ref="P7:P30" si="1">IF(B7=0,0,IF(I7=0,0,(I7/B7)-1))</f>
        <v>0</v>
      </c>
      <c r="Q7" s="71">
        <f t="shared" si="0"/>
        <v>0</v>
      </c>
      <c r="R7" s="71">
        <f t="shared" si="0"/>
        <v>0</v>
      </c>
      <c r="S7" s="71">
        <f t="shared" si="0"/>
        <v>0</v>
      </c>
      <c r="T7" s="71">
        <f t="shared" si="0"/>
        <v>0</v>
      </c>
      <c r="U7" s="72">
        <f t="shared" si="0"/>
        <v>0</v>
      </c>
    </row>
    <row r="8" spans="1:21" s="36" customFormat="1" ht="11.25">
      <c r="A8" s="25" t="s">
        <v>15</v>
      </c>
      <c r="B8" s="37">
        <v>0.157</v>
      </c>
      <c r="C8" s="38">
        <v>0</v>
      </c>
      <c r="D8" s="38">
        <v>0</v>
      </c>
      <c r="E8" s="38">
        <v>0</v>
      </c>
      <c r="F8" s="38">
        <v>0</v>
      </c>
      <c r="G8" s="39">
        <v>0</v>
      </c>
      <c r="H8" s="29"/>
      <c r="I8" s="40">
        <v>0.157</v>
      </c>
      <c r="J8" s="41">
        <v>0</v>
      </c>
      <c r="K8" s="41">
        <v>0</v>
      </c>
      <c r="L8" s="41">
        <v>0</v>
      </c>
      <c r="M8" s="41">
        <v>0</v>
      </c>
      <c r="N8" s="42">
        <v>0</v>
      </c>
      <c r="O8" s="29"/>
      <c r="P8" s="70">
        <f t="shared" si="1"/>
        <v>0</v>
      </c>
      <c r="Q8" s="71">
        <f t="shared" si="0"/>
        <v>0</v>
      </c>
      <c r="R8" s="71">
        <f t="shared" si="0"/>
        <v>0</v>
      </c>
      <c r="S8" s="71">
        <f t="shared" si="0"/>
        <v>0</v>
      </c>
      <c r="T8" s="71">
        <f t="shared" si="0"/>
        <v>0</v>
      </c>
      <c r="U8" s="72">
        <f t="shared" si="0"/>
        <v>0</v>
      </c>
    </row>
    <row r="9" spans="1:21" s="36" customFormat="1" ht="11.25">
      <c r="A9" s="25" t="s">
        <v>16</v>
      </c>
      <c r="B9" s="37">
        <v>1.978</v>
      </c>
      <c r="C9" s="38">
        <v>0</v>
      </c>
      <c r="D9" s="38">
        <v>0</v>
      </c>
      <c r="E9" s="38">
        <v>4.42</v>
      </c>
      <c r="F9" s="38">
        <v>0</v>
      </c>
      <c r="G9" s="39">
        <v>0</v>
      </c>
      <c r="H9" s="29"/>
      <c r="I9" s="40">
        <v>1.978</v>
      </c>
      <c r="J9" s="41">
        <v>0</v>
      </c>
      <c r="K9" s="41">
        <v>0</v>
      </c>
      <c r="L9" s="41">
        <v>4.42</v>
      </c>
      <c r="M9" s="41">
        <v>0</v>
      </c>
      <c r="N9" s="42">
        <v>0</v>
      </c>
      <c r="O9" s="29"/>
      <c r="P9" s="70">
        <f t="shared" si="1"/>
        <v>0</v>
      </c>
      <c r="Q9" s="71">
        <f t="shared" si="0"/>
        <v>0</v>
      </c>
      <c r="R9" s="71">
        <f t="shared" si="0"/>
        <v>0</v>
      </c>
      <c r="S9" s="71">
        <f t="shared" si="0"/>
        <v>0</v>
      </c>
      <c r="T9" s="71">
        <f t="shared" si="0"/>
        <v>0</v>
      </c>
      <c r="U9" s="72">
        <f t="shared" si="0"/>
        <v>0</v>
      </c>
    </row>
    <row r="10" spans="1:21" s="36" customFormat="1" ht="11.25">
      <c r="A10" s="25" t="s">
        <v>17</v>
      </c>
      <c r="B10" s="37">
        <v>2.7309999999999999</v>
      </c>
      <c r="C10" s="38">
        <v>0.30099999999999999</v>
      </c>
      <c r="D10" s="38">
        <v>0</v>
      </c>
      <c r="E10" s="38">
        <v>4.42</v>
      </c>
      <c r="F10" s="38">
        <v>0</v>
      </c>
      <c r="G10" s="39">
        <v>0</v>
      </c>
      <c r="H10" s="29"/>
      <c r="I10" s="40">
        <v>2.7309999999999999</v>
      </c>
      <c r="J10" s="41">
        <v>0.30099999999999999</v>
      </c>
      <c r="K10" s="41">
        <v>0</v>
      </c>
      <c r="L10" s="41">
        <v>4.42</v>
      </c>
      <c r="M10" s="41">
        <v>0</v>
      </c>
      <c r="N10" s="42">
        <v>0</v>
      </c>
      <c r="O10" s="29"/>
      <c r="P10" s="70">
        <f t="shared" si="1"/>
        <v>0</v>
      </c>
      <c r="Q10" s="71">
        <f t="shared" si="0"/>
        <v>0</v>
      </c>
      <c r="R10" s="71">
        <f t="shared" si="0"/>
        <v>0</v>
      </c>
      <c r="S10" s="71">
        <f t="shared" si="0"/>
        <v>0</v>
      </c>
      <c r="T10" s="71">
        <f t="shared" si="0"/>
        <v>0</v>
      </c>
      <c r="U10" s="72">
        <f t="shared" si="0"/>
        <v>0</v>
      </c>
    </row>
    <row r="11" spans="1:21" s="36" customFormat="1" ht="11.25">
      <c r="A11" s="25" t="s">
        <v>18</v>
      </c>
      <c r="B11" s="37">
        <v>0.74199999999999999</v>
      </c>
      <c r="C11" s="38">
        <v>0</v>
      </c>
      <c r="D11" s="38">
        <v>0</v>
      </c>
      <c r="E11" s="38">
        <v>0</v>
      </c>
      <c r="F11" s="38">
        <v>0</v>
      </c>
      <c r="G11" s="39">
        <v>0</v>
      </c>
      <c r="H11" s="29"/>
      <c r="I11" s="40">
        <v>0.74199999999999999</v>
      </c>
      <c r="J11" s="41">
        <v>0</v>
      </c>
      <c r="K11" s="41">
        <v>0</v>
      </c>
      <c r="L11" s="41">
        <v>0</v>
      </c>
      <c r="M11" s="41">
        <v>0</v>
      </c>
      <c r="N11" s="42">
        <v>0</v>
      </c>
      <c r="O11" s="29"/>
      <c r="P11" s="70">
        <f t="shared" si="1"/>
        <v>0</v>
      </c>
      <c r="Q11" s="71">
        <f t="shared" si="0"/>
        <v>0</v>
      </c>
      <c r="R11" s="71">
        <f t="shared" si="0"/>
        <v>0</v>
      </c>
      <c r="S11" s="71">
        <f t="shared" si="0"/>
        <v>0</v>
      </c>
      <c r="T11" s="71">
        <f t="shared" si="0"/>
        <v>0</v>
      </c>
      <c r="U11" s="72">
        <f t="shared" si="0"/>
        <v>0</v>
      </c>
    </row>
    <row r="12" spans="1:21" s="36" customFormat="1" ht="11.25">
      <c r="A12" s="25" t="s">
        <v>19</v>
      </c>
      <c r="B12" s="37">
        <v>1.4950000000000001</v>
      </c>
      <c r="C12" s="38">
        <v>0.13600000000000001</v>
      </c>
      <c r="D12" s="38">
        <v>0</v>
      </c>
      <c r="E12" s="38">
        <v>23.56</v>
      </c>
      <c r="F12" s="38">
        <v>0</v>
      </c>
      <c r="G12" s="39">
        <v>0</v>
      </c>
      <c r="H12" s="29"/>
      <c r="I12" s="40">
        <v>1.4950000000000001</v>
      </c>
      <c r="J12" s="41">
        <v>0.13600000000000001</v>
      </c>
      <c r="K12" s="41">
        <v>0</v>
      </c>
      <c r="L12" s="41">
        <v>23.56</v>
      </c>
      <c r="M12" s="41">
        <v>0</v>
      </c>
      <c r="N12" s="42">
        <v>0</v>
      </c>
      <c r="O12" s="29"/>
      <c r="P12" s="70">
        <f t="shared" si="1"/>
        <v>0</v>
      </c>
      <c r="Q12" s="71">
        <f t="shared" si="0"/>
        <v>0</v>
      </c>
      <c r="R12" s="71">
        <f t="shared" si="0"/>
        <v>0</v>
      </c>
      <c r="S12" s="71">
        <f t="shared" si="0"/>
        <v>0</v>
      </c>
      <c r="T12" s="71">
        <f t="shared" si="0"/>
        <v>0</v>
      </c>
      <c r="U12" s="72">
        <f t="shared" si="0"/>
        <v>0</v>
      </c>
    </row>
    <row r="13" spans="1:21" s="36" customFormat="1" ht="11.25">
      <c r="A13" s="25" t="s">
        <v>20</v>
      </c>
      <c r="B13" s="37">
        <v>1.41</v>
      </c>
      <c r="C13" s="38">
        <v>0.126</v>
      </c>
      <c r="D13" s="38">
        <v>0</v>
      </c>
      <c r="E13" s="38">
        <v>0</v>
      </c>
      <c r="F13" s="38">
        <v>0</v>
      </c>
      <c r="G13" s="39">
        <v>0</v>
      </c>
      <c r="H13" s="29"/>
      <c r="I13" s="40">
        <v>1.41</v>
      </c>
      <c r="J13" s="41">
        <v>0.126</v>
      </c>
      <c r="K13" s="41">
        <v>0</v>
      </c>
      <c r="L13" s="41">
        <v>0</v>
      </c>
      <c r="M13" s="41">
        <v>0</v>
      </c>
      <c r="N13" s="42">
        <v>0</v>
      </c>
      <c r="O13" s="29"/>
      <c r="P13" s="70">
        <f t="shared" si="1"/>
        <v>0</v>
      </c>
      <c r="Q13" s="71">
        <f t="shared" si="0"/>
        <v>0</v>
      </c>
      <c r="R13" s="71">
        <f t="shared" si="0"/>
        <v>0</v>
      </c>
      <c r="S13" s="71">
        <f t="shared" si="0"/>
        <v>0</v>
      </c>
      <c r="T13" s="71">
        <f t="shared" si="0"/>
        <v>0</v>
      </c>
      <c r="U13" s="72">
        <f t="shared" si="0"/>
        <v>0</v>
      </c>
    </row>
    <row r="14" spans="1:21" s="36" customFormat="1" ht="11.25">
      <c r="A14" s="25" t="s">
        <v>21</v>
      </c>
      <c r="B14" s="37">
        <v>0.90500000000000003</v>
      </c>
      <c r="C14" s="38">
        <v>6.8000000000000005E-2</v>
      </c>
      <c r="D14" s="38">
        <v>0</v>
      </c>
      <c r="E14" s="38">
        <v>215.1</v>
      </c>
      <c r="F14" s="38">
        <v>0</v>
      </c>
      <c r="G14" s="39">
        <v>0</v>
      </c>
      <c r="H14" s="29"/>
      <c r="I14" s="40">
        <v>0.90500000000000003</v>
      </c>
      <c r="J14" s="41">
        <v>6.8000000000000005E-2</v>
      </c>
      <c r="K14" s="41">
        <v>0</v>
      </c>
      <c r="L14" s="41">
        <v>215.1</v>
      </c>
      <c r="M14" s="41">
        <v>0</v>
      </c>
      <c r="N14" s="42">
        <v>0</v>
      </c>
      <c r="O14" s="29"/>
      <c r="P14" s="70">
        <f t="shared" si="1"/>
        <v>0</v>
      </c>
      <c r="Q14" s="71">
        <f t="shared" si="0"/>
        <v>0</v>
      </c>
      <c r="R14" s="71">
        <f t="shared" si="0"/>
        <v>0</v>
      </c>
      <c r="S14" s="71">
        <f t="shared" si="0"/>
        <v>0</v>
      </c>
      <c r="T14" s="71">
        <f t="shared" si="0"/>
        <v>0</v>
      </c>
      <c r="U14" s="72">
        <f t="shared" si="0"/>
        <v>0</v>
      </c>
    </row>
    <row r="15" spans="1:21" s="36" customFormat="1" ht="11.25">
      <c r="A15" s="25" t="s">
        <v>22</v>
      </c>
      <c r="B15" s="37">
        <v>8.8469999999999995</v>
      </c>
      <c r="C15" s="38">
        <v>0.78300000000000003</v>
      </c>
      <c r="D15" s="38">
        <v>0.10299999999999999</v>
      </c>
      <c r="E15" s="38">
        <v>16.79</v>
      </c>
      <c r="F15" s="38">
        <v>1.99</v>
      </c>
      <c r="G15" s="39">
        <v>0.30199999999999999</v>
      </c>
      <c r="H15" s="29"/>
      <c r="I15" s="40">
        <v>8.8480000000000008</v>
      </c>
      <c r="J15" s="41">
        <v>0.78300000000000003</v>
      </c>
      <c r="K15" s="41">
        <v>0.10299999999999999</v>
      </c>
      <c r="L15" s="41">
        <v>16.79</v>
      </c>
      <c r="M15" s="41">
        <v>1.99</v>
      </c>
      <c r="N15" s="42">
        <v>0.30199999999999999</v>
      </c>
      <c r="O15" s="29"/>
      <c r="P15" s="70">
        <f t="shared" si="1"/>
        <v>1.1303266644069332E-4</v>
      </c>
      <c r="Q15" s="71">
        <f t="shared" si="0"/>
        <v>0</v>
      </c>
      <c r="R15" s="71">
        <f t="shared" si="0"/>
        <v>0</v>
      </c>
      <c r="S15" s="71">
        <f t="shared" si="0"/>
        <v>0</v>
      </c>
      <c r="T15" s="71">
        <f t="shared" si="0"/>
        <v>0</v>
      </c>
      <c r="U15" s="72">
        <f t="shared" si="0"/>
        <v>0</v>
      </c>
    </row>
    <row r="16" spans="1:21" s="36" customFormat="1" ht="11.25">
      <c r="A16" s="25" t="s">
        <v>23</v>
      </c>
      <c r="B16" s="37">
        <v>6.7080000000000002</v>
      </c>
      <c r="C16" s="38">
        <v>0.48199999999999998</v>
      </c>
      <c r="D16" s="38">
        <v>6.9000000000000006E-2</v>
      </c>
      <c r="E16" s="38">
        <v>5.93</v>
      </c>
      <c r="F16" s="38">
        <v>3.8</v>
      </c>
      <c r="G16" s="39">
        <v>0.23100000000000001</v>
      </c>
      <c r="H16" s="29"/>
      <c r="I16" s="40">
        <v>6.7080000000000002</v>
      </c>
      <c r="J16" s="41">
        <v>0.48199999999999998</v>
      </c>
      <c r="K16" s="41">
        <v>6.9000000000000006E-2</v>
      </c>
      <c r="L16" s="41">
        <v>5.93</v>
      </c>
      <c r="M16" s="41">
        <v>3.8</v>
      </c>
      <c r="N16" s="42">
        <v>0.23100000000000001</v>
      </c>
      <c r="O16" s="29"/>
      <c r="P16" s="70">
        <f t="shared" si="1"/>
        <v>0</v>
      </c>
      <c r="Q16" s="71">
        <f t="shared" si="0"/>
        <v>0</v>
      </c>
      <c r="R16" s="71">
        <f t="shared" si="0"/>
        <v>0</v>
      </c>
      <c r="S16" s="71">
        <f t="shared" si="0"/>
        <v>0</v>
      </c>
      <c r="T16" s="71">
        <f t="shared" si="0"/>
        <v>0</v>
      </c>
      <c r="U16" s="72">
        <f t="shared" si="0"/>
        <v>0</v>
      </c>
    </row>
    <row r="17" spans="1:21" s="36" customFormat="1" ht="11.25">
      <c r="A17" s="25" t="s">
        <v>24</v>
      </c>
      <c r="B17" s="37">
        <v>5.508</v>
      </c>
      <c r="C17" s="38">
        <v>0.35799999999999998</v>
      </c>
      <c r="D17" s="38">
        <v>5.2999999999999999E-2</v>
      </c>
      <c r="E17" s="38">
        <v>89.72</v>
      </c>
      <c r="F17" s="38">
        <v>4.0999999999999996</v>
      </c>
      <c r="G17" s="39">
        <v>0.16300000000000001</v>
      </c>
      <c r="H17" s="29"/>
      <c r="I17" s="40">
        <v>5.508</v>
      </c>
      <c r="J17" s="41">
        <v>0.35799999999999998</v>
      </c>
      <c r="K17" s="41">
        <v>5.2999999999999999E-2</v>
      </c>
      <c r="L17" s="41">
        <v>89.72</v>
      </c>
      <c r="M17" s="41">
        <v>4.0999999999999996</v>
      </c>
      <c r="N17" s="42">
        <v>0.16300000000000001</v>
      </c>
      <c r="O17" s="29"/>
      <c r="P17" s="70">
        <f t="shared" si="1"/>
        <v>0</v>
      </c>
      <c r="Q17" s="71">
        <f t="shared" si="0"/>
        <v>0</v>
      </c>
      <c r="R17" s="71">
        <f t="shared" si="0"/>
        <v>0</v>
      </c>
      <c r="S17" s="71">
        <f t="shared" si="0"/>
        <v>0</v>
      </c>
      <c r="T17" s="71">
        <f t="shared" si="0"/>
        <v>0</v>
      </c>
      <c r="U17" s="72">
        <f t="shared" si="0"/>
        <v>0</v>
      </c>
    </row>
    <row r="18" spans="1:21" s="36" customFormat="1" ht="11.25">
      <c r="A18" s="25" t="s">
        <v>25</v>
      </c>
      <c r="B18" s="37">
        <v>3.6459999999999999</v>
      </c>
      <c r="C18" s="38">
        <v>0.23699999999999999</v>
      </c>
      <c r="D18" s="38">
        <v>3.5000000000000003E-2</v>
      </c>
      <c r="E18" s="38">
        <v>193.3</v>
      </c>
      <c r="F18" s="38">
        <v>4.74</v>
      </c>
      <c r="G18" s="39">
        <v>0.115</v>
      </c>
      <c r="H18" s="29"/>
      <c r="I18" s="40">
        <v>3.6459999999999999</v>
      </c>
      <c r="J18" s="41">
        <v>0.23699999999999999</v>
      </c>
      <c r="K18" s="41">
        <v>3.5000000000000003E-2</v>
      </c>
      <c r="L18" s="41">
        <v>193.31</v>
      </c>
      <c r="M18" s="41">
        <v>4.74</v>
      </c>
      <c r="N18" s="42">
        <v>0.115</v>
      </c>
      <c r="O18" s="29"/>
      <c r="P18" s="70">
        <f t="shared" si="1"/>
        <v>0</v>
      </c>
      <c r="Q18" s="71">
        <f t="shared" si="0"/>
        <v>0</v>
      </c>
      <c r="R18" s="71">
        <f t="shared" si="0"/>
        <v>0</v>
      </c>
      <c r="S18" s="71">
        <f t="shared" si="0"/>
        <v>5.1733057423675177E-5</v>
      </c>
      <c r="T18" s="71">
        <f t="shared" si="0"/>
        <v>0</v>
      </c>
      <c r="U18" s="72">
        <f t="shared" si="0"/>
        <v>0</v>
      </c>
    </row>
    <row r="19" spans="1:21" s="36" customFormat="1" ht="11.25">
      <c r="A19" s="25" t="s">
        <v>26</v>
      </c>
      <c r="B19" s="37">
        <v>1.829</v>
      </c>
      <c r="C19" s="38">
        <v>0</v>
      </c>
      <c r="D19" s="38">
        <v>0</v>
      </c>
      <c r="E19" s="38">
        <v>0</v>
      </c>
      <c r="F19" s="38">
        <v>0</v>
      </c>
      <c r="G19" s="39">
        <v>0</v>
      </c>
      <c r="H19" s="29"/>
      <c r="I19" s="40">
        <v>1.829</v>
      </c>
      <c r="J19" s="41">
        <v>0</v>
      </c>
      <c r="K19" s="41">
        <v>0</v>
      </c>
      <c r="L19" s="41">
        <v>0</v>
      </c>
      <c r="M19" s="41">
        <v>0</v>
      </c>
      <c r="N19" s="42">
        <v>0</v>
      </c>
      <c r="O19" s="29"/>
      <c r="P19" s="70">
        <f t="shared" si="1"/>
        <v>0</v>
      </c>
      <c r="Q19" s="71">
        <f t="shared" si="0"/>
        <v>0</v>
      </c>
      <c r="R19" s="71">
        <f t="shared" si="0"/>
        <v>0</v>
      </c>
      <c r="S19" s="71">
        <f t="shared" si="0"/>
        <v>0</v>
      </c>
      <c r="T19" s="71">
        <f t="shared" si="0"/>
        <v>0</v>
      </c>
      <c r="U19" s="72">
        <f t="shared" si="0"/>
        <v>0</v>
      </c>
    </row>
    <row r="20" spans="1:21" s="36" customFormat="1" ht="11.25">
      <c r="A20" s="25" t="s">
        <v>27</v>
      </c>
      <c r="B20" s="37">
        <v>13.116</v>
      </c>
      <c r="C20" s="38">
        <v>1.571</v>
      </c>
      <c r="D20" s="38">
        <v>0.47099999999999997</v>
      </c>
      <c r="E20" s="38">
        <v>0</v>
      </c>
      <c r="F20" s="38">
        <v>0</v>
      </c>
      <c r="G20" s="39">
        <v>0</v>
      </c>
      <c r="H20" s="29"/>
      <c r="I20" s="40">
        <v>13.116</v>
      </c>
      <c r="J20" s="41">
        <v>1.571</v>
      </c>
      <c r="K20" s="41">
        <v>0.47099999999999997</v>
      </c>
      <c r="L20" s="41">
        <v>0</v>
      </c>
      <c r="M20" s="41">
        <v>0</v>
      </c>
      <c r="N20" s="42">
        <v>0</v>
      </c>
      <c r="O20" s="29"/>
      <c r="P20" s="70">
        <f t="shared" si="1"/>
        <v>0</v>
      </c>
      <c r="Q20" s="71">
        <f t="shared" si="0"/>
        <v>0</v>
      </c>
      <c r="R20" s="71">
        <f t="shared" si="0"/>
        <v>0</v>
      </c>
      <c r="S20" s="71">
        <f t="shared" si="0"/>
        <v>0</v>
      </c>
      <c r="T20" s="71">
        <f t="shared" si="0"/>
        <v>0</v>
      </c>
      <c r="U20" s="72">
        <f t="shared" si="0"/>
        <v>0</v>
      </c>
    </row>
    <row r="21" spans="1:21" s="36" customFormat="1" ht="11.25">
      <c r="A21" s="25" t="s">
        <v>28</v>
      </c>
      <c r="B21" s="37">
        <v>-0.62</v>
      </c>
      <c r="C21" s="38">
        <v>0</v>
      </c>
      <c r="D21" s="38">
        <v>0</v>
      </c>
      <c r="E21" s="38">
        <v>0</v>
      </c>
      <c r="F21" s="38">
        <v>0</v>
      </c>
      <c r="G21" s="39">
        <v>0</v>
      </c>
      <c r="H21" s="29"/>
      <c r="I21" s="40">
        <v>-0.62</v>
      </c>
      <c r="J21" s="41">
        <v>0</v>
      </c>
      <c r="K21" s="41">
        <v>0</v>
      </c>
      <c r="L21" s="41">
        <v>0</v>
      </c>
      <c r="M21" s="41">
        <v>0</v>
      </c>
      <c r="N21" s="42">
        <v>0</v>
      </c>
      <c r="O21" s="29"/>
      <c r="P21" s="70">
        <f t="shared" si="1"/>
        <v>0</v>
      </c>
      <c r="Q21" s="71">
        <f t="shared" si="0"/>
        <v>0</v>
      </c>
      <c r="R21" s="71">
        <f t="shared" si="0"/>
        <v>0</v>
      </c>
      <c r="S21" s="71">
        <f t="shared" si="0"/>
        <v>0</v>
      </c>
      <c r="T21" s="71">
        <f t="shared" si="0"/>
        <v>0</v>
      </c>
      <c r="U21" s="72">
        <f t="shared" si="0"/>
        <v>0</v>
      </c>
    </row>
    <row r="22" spans="1:21" s="36" customFormat="1" ht="11.25">
      <c r="A22" s="25" t="s">
        <v>29</v>
      </c>
      <c r="B22" s="37">
        <v>-0.53800000000000003</v>
      </c>
      <c r="C22" s="38">
        <v>0</v>
      </c>
      <c r="D22" s="38">
        <v>0</v>
      </c>
      <c r="E22" s="38">
        <v>0</v>
      </c>
      <c r="F22" s="38">
        <v>0</v>
      </c>
      <c r="G22" s="39">
        <v>0</v>
      </c>
      <c r="H22" s="29"/>
      <c r="I22" s="40">
        <v>-0.53800000000000003</v>
      </c>
      <c r="J22" s="41">
        <v>0</v>
      </c>
      <c r="K22" s="41">
        <v>0</v>
      </c>
      <c r="L22" s="41">
        <v>0</v>
      </c>
      <c r="M22" s="41">
        <v>0</v>
      </c>
      <c r="N22" s="42">
        <v>0</v>
      </c>
      <c r="O22" s="29"/>
      <c r="P22" s="70">
        <f t="shared" si="1"/>
        <v>0</v>
      </c>
      <c r="Q22" s="71">
        <f t="shared" si="0"/>
        <v>0</v>
      </c>
      <c r="R22" s="71">
        <f t="shared" si="0"/>
        <v>0</v>
      </c>
      <c r="S22" s="71">
        <f t="shared" si="0"/>
        <v>0</v>
      </c>
      <c r="T22" s="71">
        <f t="shared" si="0"/>
        <v>0</v>
      </c>
      <c r="U22" s="72">
        <f t="shared" si="0"/>
        <v>0</v>
      </c>
    </row>
    <row r="23" spans="1:21" s="36" customFormat="1" ht="11.25">
      <c r="A23" s="25" t="s">
        <v>30</v>
      </c>
      <c r="B23" s="37">
        <v>-0.62</v>
      </c>
      <c r="C23" s="38">
        <v>0</v>
      </c>
      <c r="D23" s="38">
        <v>0</v>
      </c>
      <c r="E23" s="38">
        <v>0</v>
      </c>
      <c r="F23" s="38">
        <v>0</v>
      </c>
      <c r="G23" s="39">
        <v>0.157</v>
      </c>
      <c r="H23" s="29"/>
      <c r="I23" s="40">
        <v>-0.62</v>
      </c>
      <c r="J23" s="41">
        <v>0</v>
      </c>
      <c r="K23" s="41">
        <v>0</v>
      </c>
      <c r="L23" s="41">
        <v>0</v>
      </c>
      <c r="M23" s="41">
        <v>0</v>
      </c>
      <c r="N23" s="42">
        <v>0.157</v>
      </c>
      <c r="O23" s="29"/>
      <c r="P23" s="70">
        <f t="shared" si="1"/>
        <v>0</v>
      </c>
      <c r="Q23" s="71">
        <f t="shared" si="0"/>
        <v>0</v>
      </c>
      <c r="R23" s="71">
        <f t="shared" si="0"/>
        <v>0</v>
      </c>
      <c r="S23" s="71">
        <f t="shared" si="0"/>
        <v>0</v>
      </c>
      <c r="T23" s="71">
        <f t="shared" si="0"/>
        <v>0</v>
      </c>
      <c r="U23" s="72">
        <f t="shared" si="0"/>
        <v>0</v>
      </c>
    </row>
    <row r="24" spans="1:21" s="36" customFormat="1" ht="11.25">
      <c r="A24" s="25" t="s">
        <v>31</v>
      </c>
      <c r="B24" s="37">
        <v>-4.2960000000000003</v>
      </c>
      <c r="C24" s="38">
        <v>-0.52300000000000002</v>
      </c>
      <c r="D24" s="38">
        <v>-6.2E-2</v>
      </c>
      <c r="E24" s="38">
        <v>0</v>
      </c>
      <c r="F24" s="38">
        <v>0</v>
      </c>
      <c r="G24" s="39">
        <v>0.157</v>
      </c>
      <c r="H24" s="29"/>
      <c r="I24" s="40">
        <v>-4.2960000000000003</v>
      </c>
      <c r="J24" s="41">
        <v>-0.52300000000000002</v>
      </c>
      <c r="K24" s="41">
        <v>-6.2E-2</v>
      </c>
      <c r="L24" s="41">
        <v>0</v>
      </c>
      <c r="M24" s="41">
        <v>0</v>
      </c>
      <c r="N24" s="42">
        <v>0.157</v>
      </c>
      <c r="O24" s="29"/>
      <c r="P24" s="70">
        <f t="shared" si="1"/>
        <v>0</v>
      </c>
      <c r="Q24" s="71">
        <f t="shared" si="0"/>
        <v>0</v>
      </c>
      <c r="R24" s="71">
        <f t="shared" si="0"/>
        <v>0</v>
      </c>
      <c r="S24" s="71">
        <f t="shared" si="0"/>
        <v>0</v>
      </c>
      <c r="T24" s="71">
        <f t="shared" si="0"/>
        <v>0</v>
      </c>
      <c r="U24" s="72">
        <f t="shared" si="0"/>
        <v>0</v>
      </c>
    </row>
    <row r="25" spans="1:21" s="36" customFormat="1" ht="11.25">
      <c r="A25" s="25" t="s">
        <v>32</v>
      </c>
      <c r="B25" s="37">
        <v>-0.53800000000000003</v>
      </c>
      <c r="C25" s="38">
        <v>0</v>
      </c>
      <c r="D25" s="38">
        <v>0</v>
      </c>
      <c r="E25" s="38">
        <v>0</v>
      </c>
      <c r="F25" s="38">
        <v>0</v>
      </c>
      <c r="G25" s="39">
        <v>0.14000000000000001</v>
      </c>
      <c r="H25" s="29"/>
      <c r="I25" s="40">
        <v>-0.53800000000000003</v>
      </c>
      <c r="J25" s="41">
        <v>0</v>
      </c>
      <c r="K25" s="41">
        <v>0</v>
      </c>
      <c r="L25" s="41">
        <v>0</v>
      </c>
      <c r="M25" s="41">
        <v>0</v>
      </c>
      <c r="N25" s="42">
        <v>0.14000000000000001</v>
      </c>
      <c r="O25" s="29"/>
      <c r="P25" s="70">
        <f t="shared" si="1"/>
        <v>0</v>
      </c>
      <c r="Q25" s="71">
        <f t="shared" si="0"/>
        <v>0</v>
      </c>
      <c r="R25" s="71">
        <f t="shared" si="0"/>
        <v>0</v>
      </c>
      <c r="S25" s="71">
        <f t="shared" si="0"/>
        <v>0</v>
      </c>
      <c r="T25" s="71">
        <f t="shared" si="0"/>
        <v>0</v>
      </c>
      <c r="U25" s="72">
        <f t="shared" si="0"/>
        <v>0</v>
      </c>
    </row>
    <row r="26" spans="1:21" s="36" customFormat="1" ht="11.25">
      <c r="A26" s="25" t="s">
        <v>33</v>
      </c>
      <c r="B26" s="37">
        <v>-3.7890000000000001</v>
      </c>
      <c r="C26" s="38">
        <v>-0.441</v>
      </c>
      <c r="D26" s="38">
        <v>-5.2999999999999999E-2</v>
      </c>
      <c r="E26" s="38">
        <v>0</v>
      </c>
      <c r="F26" s="38">
        <v>0</v>
      </c>
      <c r="G26" s="39">
        <v>0.14000000000000001</v>
      </c>
      <c r="H26" s="29"/>
      <c r="I26" s="40">
        <v>-3.7890000000000001</v>
      </c>
      <c r="J26" s="41">
        <v>-0.441</v>
      </c>
      <c r="K26" s="41">
        <v>-5.2999999999999999E-2</v>
      </c>
      <c r="L26" s="41">
        <v>0</v>
      </c>
      <c r="M26" s="41">
        <v>0</v>
      </c>
      <c r="N26" s="42">
        <v>0.14000000000000001</v>
      </c>
      <c r="O26" s="29"/>
      <c r="P26" s="70">
        <f t="shared" si="1"/>
        <v>0</v>
      </c>
      <c r="Q26" s="71">
        <f t="shared" si="0"/>
        <v>0</v>
      </c>
      <c r="R26" s="71">
        <f t="shared" si="0"/>
        <v>0</v>
      </c>
      <c r="S26" s="71">
        <f t="shared" si="0"/>
        <v>0</v>
      </c>
      <c r="T26" s="71">
        <f t="shared" si="0"/>
        <v>0</v>
      </c>
      <c r="U26" s="72">
        <f t="shared" si="0"/>
        <v>0</v>
      </c>
    </row>
    <row r="27" spans="1:21" s="36" customFormat="1" ht="11.25">
      <c r="A27" s="25" t="s">
        <v>34</v>
      </c>
      <c r="B27" s="37">
        <v>-0.309</v>
      </c>
      <c r="C27" s="38">
        <v>0</v>
      </c>
      <c r="D27" s="38">
        <v>0</v>
      </c>
      <c r="E27" s="38">
        <v>65.52</v>
      </c>
      <c r="F27" s="38">
        <v>0</v>
      </c>
      <c r="G27" s="39">
        <v>0.113</v>
      </c>
      <c r="H27" s="29"/>
      <c r="I27" s="40">
        <v>-0.309</v>
      </c>
      <c r="J27" s="41">
        <v>0</v>
      </c>
      <c r="K27" s="41">
        <v>0</v>
      </c>
      <c r="L27" s="41">
        <v>65.52</v>
      </c>
      <c r="M27" s="41">
        <v>0</v>
      </c>
      <c r="N27" s="42">
        <v>0.113</v>
      </c>
      <c r="O27" s="29"/>
      <c r="P27" s="70">
        <f t="shared" si="1"/>
        <v>0</v>
      </c>
      <c r="Q27" s="71">
        <f t="shared" si="0"/>
        <v>0</v>
      </c>
      <c r="R27" s="71">
        <f t="shared" si="0"/>
        <v>0</v>
      </c>
      <c r="S27" s="71">
        <f t="shared" si="0"/>
        <v>0</v>
      </c>
      <c r="T27" s="71">
        <f t="shared" si="0"/>
        <v>0</v>
      </c>
      <c r="U27" s="72">
        <f t="shared" si="0"/>
        <v>0</v>
      </c>
    </row>
    <row r="28" spans="1:21" s="36" customFormat="1" ht="11.25">
      <c r="A28" s="25" t="s">
        <v>35</v>
      </c>
      <c r="B28" s="37">
        <v>-2.4540000000000002</v>
      </c>
      <c r="C28" s="38">
        <v>-0.19600000000000001</v>
      </c>
      <c r="D28" s="38">
        <v>-2.7E-2</v>
      </c>
      <c r="E28" s="38">
        <v>65.52</v>
      </c>
      <c r="F28" s="38">
        <v>0</v>
      </c>
      <c r="G28" s="39">
        <v>0.113</v>
      </c>
      <c r="H28" s="29"/>
      <c r="I28" s="40">
        <v>-2.4540000000000002</v>
      </c>
      <c r="J28" s="41">
        <v>-0.19600000000000001</v>
      </c>
      <c r="K28" s="41">
        <v>-2.7E-2</v>
      </c>
      <c r="L28" s="41">
        <v>65.52</v>
      </c>
      <c r="M28" s="41">
        <v>0</v>
      </c>
      <c r="N28" s="42">
        <v>0.113</v>
      </c>
      <c r="O28" s="29"/>
      <c r="P28" s="70">
        <f t="shared" si="1"/>
        <v>0</v>
      </c>
      <c r="Q28" s="71">
        <f t="shared" si="0"/>
        <v>0</v>
      </c>
      <c r="R28" s="71">
        <f t="shared" si="0"/>
        <v>0</v>
      </c>
      <c r="S28" s="71">
        <f t="shared" si="0"/>
        <v>0</v>
      </c>
      <c r="T28" s="71">
        <f t="shared" si="0"/>
        <v>0</v>
      </c>
      <c r="U28" s="72">
        <f t="shared" si="0"/>
        <v>0</v>
      </c>
    </row>
    <row r="29" spans="1:21" s="36" customFormat="1" ht="11.25">
      <c r="A29" s="25" t="s">
        <v>36</v>
      </c>
      <c r="B29" s="37">
        <v>-2.12</v>
      </c>
      <c r="C29" s="38">
        <v>-0.13800000000000001</v>
      </c>
      <c r="D29" s="38">
        <v>-0.02</v>
      </c>
      <c r="E29" s="38">
        <v>65.52</v>
      </c>
      <c r="F29" s="38">
        <v>0</v>
      </c>
      <c r="G29" s="39">
        <v>5.8999999999999997E-2</v>
      </c>
      <c r="H29" s="29"/>
      <c r="I29" s="40">
        <v>-2.12</v>
      </c>
      <c r="J29" s="41">
        <v>-0.13800000000000001</v>
      </c>
      <c r="K29" s="41">
        <v>-0.02</v>
      </c>
      <c r="L29" s="41">
        <v>65.52</v>
      </c>
      <c r="M29" s="41">
        <v>0</v>
      </c>
      <c r="N29" s="42">
        <v>5.8999999999999997E-2</v>
      </c>
      <c r="O29" s="29"/>
      <c r="P29" s="70">
        <f t="shared" si="1"/>
        <v>0</v>
      </c>
      <c r="Q29" s="71">
        <f t="shared" si="0"/>
        <v>0</v>
      </c>
      <c r="R29" s="71">
        <f t="shared" si="0"/>
        <v>0</v>
      </c>
      <c r="S29" s="71">
        <f t="shared" si="0"/>
        <v>0</v>
      </c>
      <c r="T29" s="71">
        <f t="shared" si="0"/>
        <v>0</v>
      </c>
      <c r="U29" s="72">
        <f t="shared" si="0"/>
        <v>0</v>
      </c>
    </row>
    <row r="30" spans="1:21" s="36" customFormat="1" ht="12" thickBot="1">
      <c r="A30" s="46" t="s">
        <v>37</v>
      </c>
      <c r="B30" s="47">
        <v>-0.254</v>
      </c>
      <c r="C30" s="48">
        <v>0</v>
      </c>
      <c r="D30" s="48">
        <v>0</v>
      </c>
      <c r="E30" s="48">
        <v>65.52</v>
      </c>
      <c r="F30" s="48">
        <v>0</v>
      </c>
      <c r="G30" s="49">
        <v>5.8999999999999997E-2</v>
      </c>
      <c r="H30" s="29"/>
      <c r="I30" s="50">
        <v>-0.254</v>
      </c>
      <c r="J30" s="51">
        <v>0</v>
      </c>
      <c r="K30" s="51">
        <v>0</v>
      </c>
      <c r="L30" s="51">
        <v>65.52</v>
      </c>
      <c r="M30" s="51">
        <v>0</v>
      </c>
      <c r="N30" s="52">
        <v>5.8999999999999997E-2</v>
      </c>
      <c r="O30" s="29"/>
      <c r="P30" s="73">
        <f t="shared" si="1"/>
        <v>0</v>
      </c>
      <c r="Q30" s="74">
        <f t="shared" si="0"/>
        <v>0</v>
      </c>
      <c r="R30" s="74">
        <f t="shared" si="0"/>
        <v>0</v>
      </c>
      <c r="S30" s="74">
        <f t="shared" si="0"/>
        <v>0</v>
      </c>
      <c r="T30" s="74">
        <f t="shared" si="0"/>
        <v>0</v>
      </c>
      <c r="U30" s="75">
        <f t="shared" si="0"/>
        <v>0</v>
      </c>
    </row>
    <row r="31" spans="1:21" ht="14.25" thickTop="1" thickBot="1">
      <c r="H31" s="12"/>
      <c r="I31" s="12"/>
      <c r="J31" s="12"/>
      <c r="K31" s="12"/>
      <c r="L31" s="12"/>
      <c r="M31" s="12"/>
      <c r="N31" s="12"/>
      <c r="O31" s="12"/>
      <c r="P31" s="76"/>
      <c r="Q31" s="76"/>
      <c r="R31" s="76"/>
      <c r="S31" s="76"/>
      <c r="T31" s="76"/>
      <c r="U31" s="76"/>
    </row>
    <row r="32" spans="1:21" ht="34.5" thickTop="1">
      <c r="A32" s="56" t="s">
        <v>3</v>
      </c>
      <c r="B32" s="57" t="s">
        <v>7</v>
      </c>
      <c r="C32" s="58" t="s">
        <v>8</v>
      </c>
      <c r="D32" s="58" t="s">
        <v>9</v>
      </c>
      <c r="E32" s="58" t="s">
        <v>10</v>
      </c>
      <c r="F32" s="58" t="s">
        <v>11</v>
      </c>
      <c r="G32" s="59" t="s">
        <v>12</v>
      </c>
      <c r="H32" s="22"/>
      <c r="I32" s="57" t="s">
        <v>7</v>
      </c>
      <c r="J32" s="58" t="s">
        <v>8</v>
      </c>
      <c r="K32" s="58" t="s">
        <v>9</v>
      </c>
      <c r="L32" s="58" t="s">
        <v>10</v>
      </c>
      <c r="M32" s="58" t="s">
        <v>11</v>
      </c>
      <c r="N32" s="59" t="s">
        <v>12</v>
      </c>
      <c r="O32" s="22"/>
      <c r="P32" s="77" t="s">
        <v>7</v>
      </c>
      <c r="Q32" s="78" t="s">
        <v>8</v>
      </c>
      <c r="R32" s="78" t="s">
        <v>9</v>
      </c>
      <c r="S32" s="78" t="s">
        <v>10</v>
      </c>
      <c r="T32" s="78" t="s">
        <v>11</v>
      </c>
      <c r="U32" s="79" t="s">
        <v>12</v>
      </c>
    </row>
    <row r="33" spans="1:21" s="36" customFormat="1" ht="11.25">
      <c r="A33" s="63" t="s">
        <v>38</v>
      </c>
      <c r="B33" s="26">
        <v>1.5456269705632455</v>
      </c>
      <c r="C33" s="27">
        <v>0</v>
      </c>
      <c r="D33" s="27">
        <v>0</v>
      </c>
      <c r="E33" s="27">
        <v>2.4298369942638409</v>
      </c>
      <c r="F33" s="27">
        <v>0</v>
      </c>
      <c r="G33" s="28">
        <v>0</v>
      </c>
      <c r="H33" s="29"/>
      <c r="I33" s="30">
        <v>1.5456269705632455</v>
      </c>
      <c r="J33" s="31">
        <v>0</v>
      </c>
      <c r="K33" s="31">
        <v>0</v>
      </c>
      <c r="L33" s="31">
        <v>2.4298369942638409</v>
      </c>
      <c r="M33" s="31">
        <v>0</v>
      </c>
      <c r="N33" s="32">
        <v>0</v>
      </c>
      <c r="O33" s="29"/>
      <c r="P33" s="67">
        <f t="shared" ref="P33:U65" si="2">IF(B33=0,0,IF(I33=0,0,(I33/B33)-1))</f>
        <v>0</v>
      </c>
      <c r="Q33" s="68">
        <f t="shared" si="2"/>
        <v>0</v>
      </c>
      <c r="R33" s="68">
        <f t="shared" si="2"/>
        <v>0</v>
      </c>
      <c r="S33" s="68">
        <f t="shared" si="2"/>
        <v>0</v>
      </c>
      <c r="T33" s="68">
        <f t="shared" si="2"/>
        <v>0</v>
      </c>
      <c r="U33" s="69">
        <f t="shared" si="2"/>
        <v>0</v>
      </c>
    </row>
    <row r="34" spans="1:21" s="36" customFormat="1" ht="11.25">
      <c r="A34" s="64" t="s">
        <v>39</v>
      </c>
      <c r="B34" s="37">
        <v>2.0183660304787607</v>
      </c>
      <c r="C34" s="38">
        <v>0.15525892542144312</v>
      </c>
      <c r="D34" s="38">
        <v>0</v>
      </c>
      <c r="E34" s="38">
        <v>2.4298369942638409</v>
      </c>
      <c r="F34" s="38">
        <v>0</v>
      </c>
      <c r="G34" s="39">
        <v>0</v>
      </c>
      <c r="H34" s="29"/>
      <c r="I34" s="40">
        <v>2.0183660304787607</v>
      </c>
      <c r="J34" s="41">
        <v>0.15525892542144312</v>
      </c>
      <c r="K34" s="41">
        <v>0</v>
      </c>
      <c r="L34" s="41">
        <v>2.4298369942638409</v>
      </c>
      <c r="M34" s="41">
        <v>0</v>
      </c>
      <c r="N34" s="42">
        <v>0</v>
      </c>
      <c r="O34" s="29"/>
      <c r="P34" s="70">
        <f t="shared" si="2"/>
        <v>0</v>
      </c>
      <c r="Q34" s="71">
        <f t="shared" si="2"/>
        <v>0</v>
      </c>
      <c r="R34" s="71">
        <f t="shared" si="2"/>
        <v>0</v>
      </c>
      <c r="S34" s="71">
        <f t="shared" si="2"/>
        <v>0</v>
      </c>
      <c r="T34" s="71">
        <f t="shared" si="2"/>
        <v>0</v>
      </c>
      <c r="U34" s="72">
        <f t="shared" si="2"/>
        <v>0</v>
      </c>
    </row>
    <row r="35" spans="1:21" s="36" customFormat="1" ht="11.25">
      <c r="A35" s="64" t="s">
        <v>40</v>
      </c>
      <c r="B35" s="37">
        <v>0.10930785332361691</v>
      </c>
      <c r="C35" s="38">
        <v>0</v>
      </c>
      <c r="D35" s="38">
        <v>0</v>
      </c>
      <c r="E35" s="38">
        <v>0</v>
      </c>
      <c r="F35" s="38">
        <v>0</v>
      </c>
      <c r="G35" s="39">
        <v>0</v>
      </c>
      <c r="H35" s="29"/>
      <c r="I35" s="40">
        <v>0.10930785332361691</v>
      </c>
      <c r="J35" s="41">
        <v>0</v>
      </c>
      <c r="K35" s="41">
        <v>0</v>
      </c>
      <c r="L35" s="41">
        <v>0</v>
      </c>
      <c r="M35" s="41">
        <v>0</v>
      </c>
      <c r="N35" s="42">
        <v>0</v>
      </c>
      <c r="O35" s="29"/>
      <c r="P35" s="70">
        <f t="shared" si="2"/>
        <v>0</v>
      </c>
      <c r="Q35" s="71">
        <f t="shared" si="2"/>
        <v>0</v>
      </c>
      <c r="R35" s="71">
        <f t="shared" si="2"/>
        <v>0</v>
      </c>
      <c r="S35" s="71">
        <f t="shared" si="2"/>
        <v>0</v>
      </c>
      <c r="T35" s="71">
        <f t="shared" si="2"/>
        <v>0</v>
      </c>
      <c r="U35" s="72">
        <f t="shared" si="2"/>
        <v>0</v>
      </c>
    </row>
    <row r="36" spans="1:21" s="36" customFormat="1" ht="11.25">
      <c r="A36" s="64" t="s">
        <v>41</v>
      </c>
      <c r="B36" s="37">
        <v>1.3771397062045492</v>
      </c>
      <c r="C36" s="38">
        <v>0</v>
      </c>
      <c r="D36" s="38">
        <v>0</v>
      </c>
      <c r="E36" s="38">
        <v>3.077329373824119</v>
      </c>
      <c r="F36" s="38">
        <v>0</v>
      </c>
      <c r="G36" s="39">
        <v>0</v>
      </c>
      <c r="H36" s="29"/>
      <c r="I36" s="40">
        <v>1.3771397062045492</v>
      </c>
      <c r="J36" s="41">
        <v>0</v>
      </c>
      <c r="K36" s="41">
        <v>0</v>
      </c>
      <c r="L36" s="41">
        <v>3.077329373824119</v>
      </c>
      <c r="M36" s="41">
        <v>0</v>
      </c>
      <c r="N36" s="42">
        <v>0</v>
      </c>
      <c r="O36" s="29"/>
      <c r="P36" s="70">
        <f t="shared" si="2"/>
        <v>0</v>
      </c>
      <c r="Q36" s="71">
        <f t="shared" si="2"/>
        <v>0</v>
      </c>
      <c r="R36" s="71">
        <f t="shared" si="2"/>
        <v>0</v>
      </c>
      <c r="S36" s="71">
        <f t="shared" si="2"/>
        <v>0</v>
      </c>
      <c r="T36" s="71">
        <f t="shared" si="2"/>
        <v>0</v>
      </c>
      <c r="U36" s="72">
        <f t="shared" si="2"/>
        <v>0</v>
      </c>
    </row>
    <row r="37" spans="1:21" s="36" customFormat="1" ht="11.25">
      <c r="A37" s="64" t="s">
        <v>42</v>
      </c>
      <c r="B37" s="37">
        <v>1.9013996651388392</v>
      </c>
      <c r="C37" s="38">
        <v>0.20956473790069227</v>
      </c>
      <c r="D37" s="38">
        <v>0</v>
      </c>
      <c r="E37" s="38">
        <v>3.077329373824119</v>
      </c>
      <c r="F37" s="38">
        <v>0</v>
      </c>
      <c r="G37" s="39">
        <v>0</v>
      </c>
      <c r="H37" s="29"/>
      <c r="I37" s="40">
        <v>1.9013996651388392</v>
      </c>
      <c r="J37" s="41">
        <v>0.20956473790069227</v>
      </c>
      <c r="K37" s="41">
        <v>0</v>
      </c>
      <c r="L37" s="41">
        <v>3.077329373824119</v>
      </c>
      <c r="M37" s="41">
        <v>0</v>
      </c>
      <c r="N37" s="42">
        <v>0</v>
      </c>
      <c r="O37" s="29"/>
      <c r="P37" s="70">
        <f t="shared" si="2"/>
        <v>0</v>
      </c>
      <c r="Q37" s="71">
        <f t="shared" si="2"/>
        <v>0</v>
      </c>
      <c r="R37" s="71">
        <f t="shared" si="2"/>
        <v>0</v>
      </c>
      <c r="S37" s="71">
        <f t="shared" si="2"/>
        <v>0</v>
      </c>
      <c r="T37" s="71">
        <f t="shared" si="2"/>
        <v>0</v>
      </c>
      <c r="U37" s="72">
        <f t="shared" si="2"/>
        <v>0</v>
      </c>
    </row>
    <row r="38" spans="1:21" s="36" customFormat="1" ht="11.25">
      <c r="A38" s="64" t="s">
        <v>43</v>
      </c>
      <c r="B38" s="37">
        <v>0.5166014469179856</v>
      </c>
      <c r="C38" s="38">
        <v>0</v>
      </c>
      <c r="D38" s="38">
        <v>0</v>
      </c>
      <c r="E38" s="38">
        <v>0</v>
      </c>
      <c r="F38" s="38">
        <v>0</v>
      </c>
      <c r="G38" s="39">
        <v>0</v>
      </c>
      <c r="H38" s="29"/>
      <c r="I38" s="40">
        <v>0.5166014469179856</v>
      </c>
      <c r="J38" s="41">
        <v>0</v>
      </c>
      <c r="K38" s="41">
        <v>0</v>
      </c>
      <c r="L38" s="41">
        <v>0</v>
      </c>
      <c r="M38" s="41">
        <v>0</v>
      </c>
      <c r="N38" s="42">
        <v>0</v>
      </c>
      <c r="O38" s="29"/>
      <c r="P38" s="70">
        <f t="shared" si="2"/>
        <v>0</v>
      </c>
      <c r="Q38" s="71">
        <f t="shared" si="2"/>
        <v>0</v>
      </c>
      <c r="R38" s="71">
        <f t="shared" si="2"/>
        <v>0</v>
      </c>
      <c r="S38" s="71">
        <f t="shared" si="2"/>
        <v>0</v>
      </c>
      <c r="T38" s="71">
        <f t="shared" si="2"/>
        <v>0</v>
      </c>
      <c r="U38" s="72">
        <f t="shared" si="2"/>
        <v>0</v>
      </c>
    </row>
    <row r="39" spans="1:21" s="36" customFormat="1" ht="11.25">
      <c r="A39" s="64" t="s">
        <v>44</v>
      </c>
      <c r="B39" s="37">
        <v>1.0408614058522756</v>
      </c>
      <c r="C39" s="38">
        <v>9.4687057656126755E-2</v>
      </c>
      <c r="D39" s="38">
        <v>0</v>
      </c>
      <c r="E39" s="38">
        <v>16.403140282193721</v>
      </c>
      <c r="F39" s="38">
        <v>0</v>
      </c>
      <c r="G39" s="39">
        <v>0</v>
      </c>
      <c r="H39" s="29"/>
      <c r="I39" s="40">
        <v>1.0408614058522756</v>
      </c>
      <c r="J39" s="41">
        <v>9.4687057656126755E-2</v>
      </c>
      <c r="K39" s="41">
        <v>0</v>
      </c>
      <c r="L39" s="41">
        <v>16.403140282193721</v>
      </c>
      <c r="M39" s="41">
        <v>0</v>
      </c>
      <c r="N39" s="42">
        <v>0</v>
      </c>
      <c r="O39" s="29"/>
      <c r="P39" s="70">
        <f t="shared" si="2"/>
        <v>0</v>
      </c>
      <c r="Q39" s="71">
        <f t="shared" si="2"/>
        <v>0</v>
      </c>
      <c r="R39" s="71">
        <f t="shared" si="2"/>
        <v>0</v>
      </c>
      <c r="S39" s="71">
        <f t="shared" si="2"/>
        <v>0</v>
      </c>
      <c r="T39" s="71">
        <f t="shared" si="2"/>
        <v>0</v>
      </c>
      <c r="U39" s="72">
        <f t="shared" si="2"/>
        <v>0</v>
      </c>
    </row>
    <row r="40" spans="1:21" s="36" customFormat="1" ht="11.25">
      <c r="A40" s="64" t="s">
        <v>45</v>
      </c>
      <c r="B40" s="37">
        <v>6.1595323462040676</v>
      </c>
      <c r="C40" s="38">
        <v>0.54514680988784736</v>
      </c>
      <c r="D40" s="38">
        <v>7.1711521607213627E-2</v>
      </c>
      <c r="E40" s="38">
        <v>11.689674250340941</v>
      </c>
      <c r="F40" s="38">
        <v>1.3854944465859722</v>
      </c>
      <c r="G40" s="39">
        <v>0.21026096626581084</v>
      </c>
      <c r="H40" s="29"/>
      <c r="I40" s="40">
        <v>6.1602285745691878</v>
      </c>
      <c r="J40" s="41">
        <v>0.54514680988784736</v>
      </c>
      <c r="K40" s="41">
        <v>7.1711521607213627E-2</v>
      </c>
      <c r="L40" s="41">
        <v>11.689674250340941</v>
      </c>
      <c r="M40" s="41">
        <v>1.3854944465859722</v>
      </c>
      <c r="N40" s="42">
        <v>0.21026096626581084</v>
      </c>
      <c r="O40" s="29"/>
      <c r="P40" s="70">
        <f t="shared" si="2"/>
        <v>1.1303266644091536E-4</v>
      </c>
      <c r="Q40" s="71">
        <f t="shared" si="2"/>
        <v>0</v>
      </c>
      <c r="R40" s="71">
        <f t="shared" si="2"/>
        <v>0</v>
      </c>
      <c r="S40" s="71">
        <f t="shared" si="2"/>
        <v>0</v>
      </c>
      <c r="T40" s="71">
        <f t="shared" si="2"/>
        <v>0</v>
      </c>
      <c r="U40" s="72">
        <f t="shared" si="2"/>
        <v>0</v>
      </c>
    </row>
    <row r="41" spans="1:21" s="36" customFormat="1" ht="11.25">
      <c r="A41" s="64" t="s">
        <v>46</v>
      </c>
      <c r="B41" s="37">
        <v>1.273401679801881</v>
      </c>
      <c r="C41" s="38">
        <v>0</v>
      </c>
      <c r="D41" s="38">
        <v>0</v>
      </c>
      <c r="E41" s="38">
        <v>0</v>
      </c>
      <c r="F41" s="38">
        <v>0</v>
      </c>
      <c r="G41" s="39">
        <v>0</v>
      </c>
      <c r="H41" s="29"/>
      <c r="I41" s="40">
        <v>1.273401679801881</v>
      </c>
      <c r="J41" s="41">
        <v>0</v>
      </c>
      <c r="K41" s="41">
        <v>0</v>
      </c>
      <c r="L41" s="41">
        <v>0</v>
      </c>
      <c r="M41" s="41">
        <v>0</v>
      </c>
      <c r="N41" s="42">
        <v>0</v>
      </c>
      <c r="O41" s="29"/>
      <c r="P41" s="70">
        <f t="shared" si="2"/>
        <v>0</v>
      </c>
      <c r="Q41" s="71">
        <f t="shared" si="2"/>
        <v>0</v>
      </c>
      <c r="R41" s="71">
        <f t="shared" si="2"/>
        <v>0</v>
      </c>
      <c r="S41" s="71">
        <f t="shared" si="2"/>
        <v>0</v>
      </c>
      <c r="T41" s="71">
        <f t="shared" si="2"/>
        <v>0</v>
      </c>
      <c r="U41" s="72">
        <f t="shared" si="2"/>
        <v>0</v>
      </c>
    </row>
    <row r="42" spans="1:21" s="36" customFormat="1" ht="11.25">
      <c r="A42" s="64" t="s">
        <v>47</v>
      </c>
      <c r="B42" s="37">
        <v>9.1317312368952823</v>
      </c>
      <c r="C42" s="38">
        <v>1.0937747616012876</v>
      </c>
      <c r="D42" s="38">
        <v>0.32792355997085071</v>
      </c>
      <c r="E42" s="38">
        <v>0</v>
      </c>
      <c r="F42" s="38">
        <v>0</v>
      </c>
      <c r="G42" s="39">
        <v>0</v>
      </c>
      <c r="H42" s="29"/>
      <c r="I42" s="40">
        <v>9.1317312368952823</v>
      </c>
      <c r="J42" s="41">
        <v>1.0937747616012876</v>
      </c>
      <c r="K42" s="41">
        <v>0.32792355997085071</v>
      </c>
      <c r="L42" s="41">
        <v>0</v>
      </c>
      <c r="M42" s="41">
        <v>0</v>
      </c>
      <c r="N42" s="42">
        <v>0</v>
      </c>
      <c r="O42" s="29"/>
      <c r="P42" s="70">
        <f t="shared" si="2"/>
        <v>0</v>
      </c>
      <c r="Q42" s="71">
        <f t="shared" si="2"/>
        <v>0</v>
      </c>
      <c r="R42" s="71">
        <f t="shared" si="2"/>
        <v>0</v>
      </c>
      <c r="S42" s="71">
        <f t="shared" si="2"/>
        <v>0</v>
      </c>
      <c r="T42" s="71">
        <f t="shared" si="2"/>
        <v>0</v>
      </c>
      <c r="U42" s="72">
        <f t="shared" si="2"/>
        <v>0</v>
      </c>
    </row>
    <row r="43" spans="1:21" s="36" customFormat="1" ht="11.25">
      <c r="A43" s="64" t="s">
        <v>48</v>
      </c>
      <c r="B43" s="37">
        <v>-0.62</v>
      </c>
      <c r="C43" s="38">
        <v>0</v>
      </c>
      <c r="D43" s="38">
        <v>0</v>
      </c>
      <c r="E43" s="38">
        <v>0</v>
      </c>
      <c r="F43" s="38">
        <v>0</v>
      </c>
      <c r="G43" s="39">
        <v>0</v>
      </c>
      <c r="H43" s="29"/>
      <c r="I43" s="40">
        <v>-0.62</v>
      </c>
      <c r="J43" s="41">
        <v>0</v>
      </c>
      <c r="K43" s="41">
        <v>0</v>
      </c>
      <c r="L43" s="41">
        <v>0</v>
      </c>
      <c r="M43" s="41">
        <v>0</v>
      </c>
      <c r="N43" s="42">
        <v>0</v>
      </c>
      <c r="O43" s="29"/>
      <c r="P43" s="70">
        <f t="shared" si="2"/>
        <v>0</v>
      </c>
      <c r="Q43" s="71">
        <f t="shared" si="2"/>
        <v>0</v>
      </c>
      <c r="R43" s="71">
        <f t="shared" si="2"/>
        <v>0</v>
      </c>
      <c r="S43" s="71">
        <f t="shared" si="2"/>
        <v>0</v>
      </c>
      <c r="T43" s="71">
        <f t="shared" si="2"/>
        <v>0</v>
      </c>
      <c r="U43" s="72">
        <f t="shared" si="2"/>
        <v>0</v>
      </c>
    </row>
    <row r="44" spans="1:21" s="36" customFormat="1" ht="11.25">
      <c r="A44" s="64" t="s">
        <v>49</v>
      </c>
      <c r="B44" s="37">
        <v>-0.62</v>
      </c>
      <c r="C44" s="38">
        <v>0</v>
      </c>
      <c r="D44" s="38">
        <v>0</v>
      </c>
      <c r="E44" s="38">
        <v>0</v>
      </c>
      <c r="F44" s="38">
        <v>0</v>
      </c>
      <c r="G44" s="39">
        <v>0.157</v>
      </c>
      <c r="H44" s="29"/>
      <c r="I44" s="40">
        <v>-0.62</v>
      </c>
      <c r="J44" s="41">
        <v>0</v>
      </c>
      <c r="K44" s="41">
        <v>0</v>
      </c>
      <c r="L44" s="41">
        <v>0</v>
      </c>
      <c r="M44" s="41">
        <v>0</v>
      </c>
      <c r="N44" s="42">
        <v>0.157</v>
      </c>
      <c r="O44" s="29"/>
      <c r="P44" s="70">
        <f t="shared" si="2"/>
        <v>0</v>
      </c>
      <c r="Q44" s="71">
        <f t="shared" si="2"/>
        <v>0</v>
      </c>
      <c r="R44" s="71">
        <f t="shared" si="2"/>
        <v>0</v>
      </c>
      <c r="S44" s="71">
        <f t="shared" si="2"/>
        <v>0</v>
      </c>
      <c r="T44" s="71">
        <f t="shared" si="2"/>
        <v>0</v>
      </c>
      <c r="U44" s="72">
        <f t="shared" si="2"/>
        <v>0</v>
      </c>
    </row>
    <row r="45" spans="1:21" s="36" customFormat="1" ht="11.25">
      <c r="A45" s="64" t="s">
        <v>50</v>
      </c>
      <c r="B45" s="37">
        <v>-4.2960000000000003</v>
      </c>
      <c r="C45" s="38">
        <v>-0.52300000000000002</v>
      </c>
      <c r="D45" s="38">
        <v>-6.2E-2</v>
      </c>
      <c r="E45" s="38">
        <v>0</v>
      </c>
      <c r="F45" s="38">
        <v>0</v>
      </c>
      <c r="G45" s="39">
        <v>0.157</v>
      </c>
      <c r="H45" s="29"/>
      <c r="I45" s="40">
        <v>-4.2960000000000003</v>
      </c>
      <c r="J45" s="41">
        <v>-0.52300000000000002</v>
      </c>
      <c r="K45" s="41">
        <v>-6.2E-2</v>
      </c>
      <c r="L45" s="41">
        <v>0</v>
      </c>
      <c r="M45" s="41">
        <v>0</v>
      </c>
      <c r="N45" s="42">
        <v>0.157</v>
      </c>
      <c r="O45" s="29"/>
      <c r="P45" s="70">
        <f t="shared" si="2"/>
        <v>0</v>
      </c>
      <c r="Q45" s="71">
        <f t="shared" si="2"/>
        <v>0</v>
      </c>
      <c r="R45" s="71">
        <f t="shared" si="2"/>
        <v>0</v>
      </c>
      <c r="S45" s="71">
        <f t="shared" si="2"/>
        <v>0</v>
      </c>
      <c r="T45" s="71">
        <f t="shared" si="2"/>
        <v>0</v>
      </c>
      <c r="U45" s="72">
        <f t="shared" si="2"/>
        <v>0</v>
      </c>
    </row>
    <row r="46" spans="1:21" s="36" customFormat="1" ht="11.25">
      <c r="A46" s="64" t="s">
        <v>51</v>
      </c>
      <c r="B46" s="37">
        <v>0.78393206642035962</v>
      </c>
      <c r="C46" s="38">
        <v>0</v>
      </c>
      <c r="D46" s="38">
        <v>0</v>
      </c>
      <c r="E46" s="38">
        <v>1.2323977080211959</v>
      </c>
      <c r="F46" s="38">
        <v>0</v>
      </c>
      <c r="G46" s="39">
        <v>0</v>
      </c>
      <c r="H46" s="29"/>
      <c r="I46" s="40">
        <v>0.77731793806745564</v>
      </c>
      <c r="J46" s="41">
        <v>0</v>
      </c>
      <c r="K46" s="41">
        <v>0</v>
      </c>
      <c r="L46" s="41">
        <v>1.2219998215564956</v>
      </c>
      <c r="M46" s="41">
        <v>0</v>
      </c>
      <c r="N46" s="42">
        <v>0</v>
      </c>
      <c r="O46" s="29"/>
      <c r="P46" s="70">
        <f t="shared" si="2"/>
        <v>-8.4371192814013396E-3</v>
      </c>
      <c r="Q46" s="71">
        <f t="shared" si="2"/>
        <v>0</v>
      </c>
      <c r="R46" s="71">
        <f t="shared" si="2"/>
        <v>0</v>
      </c>
      <c r="S46" s="71">
        <f t="shared" si="2"/>
        <v>-8.4371192814012286E-3</v>
      </c>
      <c r="T46" s="71">
        <f t="shared" si="2"/>
        <v>0</v>
      </c>
      <c r="U46" s="72">
        <f t="shared" si="2"/>
        <v>0</v>
      </c>
    </row>
    <row r="47" spans="1:21" s="36" customFormat="1" ht="11.25">
      <c r="A47" s="64" t="s">
        <v>52</v>
      </c>
      <c r="B47" s="37">
        <v>1.0237022795282082</v>
      </c>
      <c r="C47" s="38">
        <v>7.8746329194477563E-2</v>
      </c>
      <c r="D47" s="38">
        <v>0</v>
      </c>
      <c r="E47" s="38">
        <v>1.2323977080211959</v>
      </c>
      <c r="F47" s="38">
        <v>0</v>
      </c>
      <c r="G47" s="39">
        <v>0</v>
      </c>
      <c r="H47" s="29"/>
      <c r="I47" s="40">
        <v>1.0150651812871863</v>
      </c>
      <c r="J47" s="41">
        <v>7.8081937022091263E-2</v>
      </c>
      <c r="K47" s="41">
        <v>0</v>
      </c>
      <c r="L47" s="41">
        <v>1.2219998215564956</v>
      </c>
      <c r="M47" s="41">
        <v>0</v>
      </c>
      <c r="N47" s="42">
        <v>0</v>
      </c>
      <c r="O47" s="29"/>
      <c r="P47" s="70">
        <f t="shared" si="2"/>
        <v>-8.4371192814013396E-3</v>
      </c>
      <c r="Q47" s="71">
        <f t="shared" si="2"/>
        <v>-8.4371192814012286E-3</v>
      </c>
      <c r="R47" s="71">
        <f t="shared" si="2"/>
        <v>0</v>
      </c>
      <c r="S47" s="71">
        <f t="shared" si="2"/>
        <v>-8.4371192814012286E-3</v>
      </c>
      <c r="T47" s="71">
        <f t="shared" si="2"/>
        <v>0</v>
      </c>
      <c r="U47" s="72">
        <f t="shared" si="2"/>
        <v>0</v>
      </c>
    </row>
    <row r="48" spans="1:21" s="36" customFormat="1" ht="11.25">
      <c r="A48" s="64" t="s">
        <v>53</v>
      </c>
      <c r="B48" s="37">
        <v>5.544024073333173E-2</v>
      </c>
      <c r="C48" s="38">
        <v>0</v>
      </c>
      <c r="D48" s="38">
        <v>0</v>
      </c>
      <c r="E48" s="38">
        <v>0</v>
      </c>
      <c r="F48" s="38">
        <v>0</v>
      </c>
      <c r="G48" s="39">
        <v>0</v>
      </c>
      <c r="H48" s="29"/>
      <c r="I48" s="40">
        <v>5.497248480927501E-2</v>
      </c>
      <c r="J48" s="41">
        <v>0</v>
      </c>
      <c r="K48" s="41">
        <v>0</v>
      </c>
      <c r="L48" s="41">
        <v>0</v>
      </c>
      <c r="M48" s="41">
        <v>0</v>
      </c>
      <c r="N48" s="42">
        <v>0</v>
      </c>
      <c r="O48" s="29"/>
      <c r="P48" s="70">
        <f t="shared" si="2"/>
        <v>-8.4371192814012286E-3</v>
      </c>
      <c r="Q48" s="71">
        <f t="shared" si="2"/>
        <v>0</v>
      </c>
      <c r="R48" s="71">
        <f t="shared" si="2"/>
        <v>0</v>
      </c>
      <c r="S48" s="71">
        <f t="shared" si="2"/>
        <v>0</v>
      </c>
      <c r="T48" s="71">
        <f t="shared" si="2"/>
        <v>0</v>
      </c>
      <c r="U48" s="72">
        <f t="shared" si="2"/>
        <v>0</v>
      </c>
    </row>
    <row r="49" spans="1:21" s="36" customFormat="1" ht="11.25">
      <c r="A49" s="64" t="s">
        <v>54</v>
      </c>
      <c r="B49" s="37">
        <v>0.69847640872949157</v>
      </c>
      <c r="C49" s="38">
        <v>0</v>
      </c>
      <c r="D49" s="38">
        <v>0</v>
      </c>
      <c r="E49" s="38">
        <v>1.5608016817918871</v>
      </c>
      <c r="F49" s="38">
        <v>0</v>
      </c>
      <c r="G49" s="39">
        <v>0</v>
      </c>
      <c r="H49" s="29"/>
      <c r="I49" s="40">
        <v>0.69258327995379598</v>
      </c>
      <c r="J49" s="41">
        <v>0</v>
      </c>
      <c r="K49" s="41">
        <v>0</v>
      </c>
      <c r="L49" s="41">
        <v>1.5476330118279971</v>
      </c>
      <c r="M49" s="41">
        <v>0</v>
      </c>
      <c r="N49" s="42">
        <v>0</v>
      </c>
      <c r="O49" s="29"/>
      <c r="P49" s="70">
        <f t="shared" si="2"/>
        <v>-8.4371192814013396E-3</v>
      </c>
      <c r="Q49" s="71">
        <f t="shared" si="2"/>
        <v>0</v>
      </c>
      <c r="R49" s="71">
        <f t="shared" si="2"/>
        <v>0</v>
      </c>
      <c r="S49" s="71">
        <f t="shared" si="2"/>
        <v>-8.4371192814013396E-3</v>
      </c>
      <c r="T49" s="71">
        <f t="shared" si="2"/>
        <v>0</v>
      </c>
      <c r="U49" s="72">
        <f t="shared" si="2"/>
        <v>0</v>
      </c>
    </row>
    <row r="50" spans="1:21" s="36" customFormat="1" ht="11.25">
      <c r="A50" s="64" t="s">
        <v>55</v>
      </c>
      <c r="B50" s="37">
        <v>0.96437769071801882</v>
      </c>
      <c r="C50" s="38">
        <v>0.10628988828492263</v>
      </c>
      <c r="D50" s="38">
        <v>0</v>
      </c>
      <c r="E50" s="38">
        <v>1.5608016817918871</v>
      </c>
      <c r="F50" s="38">
        <v>0</v>
      </c>
      <c r="G50" s="39">
        <v>0</v>
      </c>
      <c r="H50" s="29"/>
      <c r="I50" s="40">
        <v>0.95624112110910853</v>
      </c>
      <c r="J50" s="41">
        <v>0.10539310781905591</v>
      </c>
      <c r="K50" s="41">
        <v>0</v>
      </c>
      <c r="L50" s="41">
        <v>1.5476330118279971</v>
      </c>
      <c r="M50" s="41">
        <v>0</v>
      </c>
      <c r="N50" s="42">
        <v>0</v>
      </c>
      <c r="O50" s="29"/>
      <c r="P50" s="70">
        <f t="shared" si="2"/>
        <v>-8.4371192814013396E-3</v>
      </c>
      <c r="Q50" s="71">
        <f t="shared" si="2"/>
        <v>-8.4371192814013396E-3</v>
      </c>
      <c r="R50" s="71">
        <f t="shared" si="2"/>
        <v>0</v>
      </c>
      <c r="S50" s="71">
        <f t="shared" si="2"/>
        <v>-8.4371192814013396E-3</v>
      </c>
      <c r="T50" s="71">
        <f t="shared" si="2"/>
        <v>0</v>
      </c>
      <c r="U50" s="72">
        <f t="shared" si="2"/>
        <v>0</v>
      </c>
    </row>
    <row r="51" spans="1:21" s="36" customFormat="1" ht="11.25">
      <c r="A51" s="64" t="s">
        <v>56</v>
      </c>
      <c r="B51" s="37">
        <v>0.26201693391166975</v>
      </c>
      <c r="C51" s="38">
        <v>0</v>
      </c>
      <c r="D51" s="38">
        <v>0</v>
      </c>
      <c r="E51" s="38">
        <v>0</v>
      </c>
      <c r="F51" s="38">
        <v>0</v>
      </c>
      <c r="G51" s="39">
        <v>0</v>
      </c>
      <c r="H51" s="29"/>
      <c r="I51" s="40">
        <v>0.25980626578650989</v>
      </c>
      <c r="J51" s="41">
        <v>0</v>
      </c>
      <c r="K51" s="41">
        <v>0</v>
      </c>
      <c r="L51" s="41">
        <v>0</v>
      </c>
      <c r="M51" s="41">
        <v>0</v>
      </c>
      <c r="N51" s="42">
        <v>0</v>
      </c>
      <c r="O51" s="29"/>
      <c r="P51" s="70">
        <f t="shared" si="2"/>
        <v>-8.4371192814015616E-3</v>
      </c>
      <c r="Q51" s="71">
        <f t="shared" si="2"/>
        <v>0</v>
      </c>
      <c r="R51" s="71">
        <f t="shared" si="2"/>
        <v>0</v>
      </c>
      <c r="S51" s="71">
        <f t="shared" si="2"/>
        <v>0</v>
      </c>
      <c r="T51" s="71">
        <f t="shared" si="2"/>
        <v>0</v>
      </c>
      <c r="U51" s="72">
        <f t="shared" si="2"/>
        <v>0</v>
      </c>
    </row>
    <row r="52" spans="1:21" s="36" customFormat="1" ht="11.25">
      <c r="A52" s="64" t="s">
        <v>57</v>
      </c>
      <c r="B52" s="37">
        <v>0.52791821590019716</v>
      </c>
      <c r="C52" s="38">
        <v>4.8024667132058066E-2</v>
      </c>
      <c r="D52" s="38">
        <v>0</v>
      </c>
      <c r="E52" s="38">
        <v>8.3195673355241748</v>
      </c>
      <c r="F52" s="38">
        <v>0</v>
      </c>
      <c r="G52" s="39">
        <v>0</v>
      </c>
      <c r="H52" s="29"/>
      <c r="I52" s="40">
        <v>0.52346410694182255</v>
      </c>
      <c r="J52" s="41">
        <v>4.7619477287015301E-2</v>
      </c>
      <c r="K52" s="41">
        <v>0</v>
      </c>
      <c r="L52" s="41">
        <v>8.2493741535447072</v>
      </c>
      <c r="M52" s="41">
        <v>0</v>
      </c>
      <c r="N52" s="42">
        <v>0</v>
      </c>
      <c r="O52" s="29"/>
      <c r="P52" s="70">
        <f t="shared" si="2"/>
        <v>-8.4371192814014506E-3</v>
      </c>
      <c r="Q52" s="71">
        <f t="shared" si="2"/>
        <v>-8.4371192814012286E-3</v>
      </c>
      <c r="R52" s="71">
        <f t="shared" si="2"/>
        <v>0</v>
      </c>
      <c r="S52" s="71">
        <f t="shared" si="2"/>
        <v>-8.4371192814013396E-3</v>
      </c>
      <c r="T52" s="71">
        <f t="shared" si="2"/>
        <v>0</v>
      </c>
      <c r="U52" s="72">
        <f t="shared" si="2"/>
        <v>0</v>
      </c>
    </row>
    <row r="53" spans="1:21" s="36" customFormat="1" ht="11.25">
      <c r="A53" s="64" t="s">
        <v>58</v>
      </c>
      <c r="B53" s="37">
        <v>3.1240752214508651</v>
      </c>
      <c r="C53" s="38">
        <v>0.27649495856177547</v>
      </c>
      <c r="D53" s="38">
        <v>3.637162290148515E-2</v>
      </c>
      <c r="E53" s="38">
        <v>5.9289276554945207</v>
      </c>
      <c r="F53" s="38">
        <v>0.70271387935879082</v>
      </c>
      <c r="G53" s="39">
        <v>0.10664301083736423</v>
      </c>
      <c r="H53" s="29"/>
      <c r="I53" s="40">
        <v>3.0980671693787603</v>
      </c>
      <c r="J53" s="41">
        <v>0.27416213761568364</v>
      </c>
      <c r="K53" s="41">
        <v>3.6064751180607167E-2</v>
      </c>
      <c r="L53" s="41">
        <v>5.8789045856543147</v>
      </c>
      <c r="M53" s="41">
        <v>0.6967849985379444</v>
      </c>
      <c r="N53" s="42">
        <v>0.1057432510344016</v>
      </c>
      <c r="O53" s="29"/>
      <c r="P53" s="70">
        <f t="shared" si="2"/>
        <v>-8.3250402850499894E-3</v>
      </c>
      <c r="Q53" s="71">
        <f t="shared" si="2"/>
        <v>-8.4371192814013396E-3</v>
      </c>
      <c r="R53" s="71">
        <f t="shared" si="2"/>
        <v>-8.4371192814014506E-3</v>
      </c>
      <c r="S53" s="71">
        <f t="shared" si="2"/>
        <v>-8.4371192814012286E-3</v>
      </c>
      <c r="T53" s="71">
        <f t="shared" si="2"/>
        <v>-8.4371192814013396E-3</v>
      </c>
      <c r="U53" s="72">
        <f t="shared" si="2"/>
        <v>-8.4371192814014506E-3</v>
      </c>
    </row>
    <row r="54" spans="1:21" s="36" customFormat="1" ht="11.25">
      <c r="A54" s="64" t="s">
        <v>59</v>
      </c>
      <c r="B54" s="37">
        <v>3.6407732413185903</v>
      </c>
      <c r="C54" s="38">
        <v>0.26160594846683966</v>
      </c>
      <c r="D54" s="38">
        <v>3.7449814199609827E-2</v>
      </c>
      <c r="E54" s="38">
        <v>3.2185130174447285</v>
      </c>
      <c r="F54" s="38">
        <v>2.0624535356306861</v>
      </c>
      <c r="G54" s="39">
        <v>0.12537546492912854</v>
      </c>
      <c r="H54" s="29"/>
      <c r="I54" s="40">
        <v>3.6100556032050513</v>
      </c>
      <c r="J54" s="41">
        <v>0.2593987478749008</v>
      </c>
      <c r="K54" s="41">
        <v>3.7133845650141405E-2</v>
      </c>
      <c r="L54" s="41">
        <v>3.1913580392078047</v>
      </c>
      <c r="M54" s="41">
        <v>2.0450523691382223</v>
      </c>
      <c r="N54" s="42">
        <v>0.12431765717656036</v>
      </c>
      <c r="O54" s="29"/>
      <c r="P54" s="70">
        <f t="shared" si="2"/>
        <v>-8.4371192814013396E-3</v>
      </c>
      <c r="Q54" s="71">
        <f t="shared" si="2"/>
        <v>-8.4371192814013396E-3</v>
      </c>
      <c r="R54" s="71">
        <f t="shared" si="2"/>
        <v>-8.4371192814012286E-3</v>
      </c>
      <c r="S54" s="71">
        <f t="shared" si="2"/>
        <v>-8.4371192814012286E-3</v>
      </c>
      <c r="T54" s="71">
        <f t="shared" si="2"/>
        <v>-8.4371192814012286E-3</v>
      </c>
      <c r="U54" s="72">
        <f t="shared" si="2"/>
        <v>-8.4371192814011176E-3</v>
      </c>
    </row>
    <row r="55" spans="1:21" s="36" customFormat="1" ht="11.25">
      <c r="A55" s="64" t="s">
        <v>60</v>
      </c>
      <c r="B55" s="37">
        <v>3.3590921591827394</v>
      </c>
      <c r="C55" s="38">
        <v>0.21832879320759271</v>
      </c>
      <c r="D55" s="38">
        <v>3.2322419106151995E-2</v>
      </c>
      <c r="E55" s="38">
        <v>54.716366834036918</v>
      </c>
      <c r="F55" s="38">
        <v>2.5004135534947767</v>
      </c>
      <c r="G55" s="39">
        <v>9.9406685175524062E-2</v>
      </c>
      <c r="H55" s="29"/>
      <c r="I55" s="40">
        <v>3.3307510979584953</v>
      </c>
      <c r="J55" s="41">
        <v>0.21648672713673589</v>
      </c>
      <c r="K55" s="41">
        <v>3.204971100068995E-2</v>
      </c>
      <c r="L55" s="41">
        <v>54.254718320413247</v>
      </c>
      <c r="M55" s="41">
        <v>2.4793172660911091</v>
      </c>
      <c r="N55" s="42">
        <v>9.8567979115329468E-2</v>
      </c>
      <c r="O55" s="29"/>
      <c r="P55" s="70">
        <f t="shared" si="2"/>
        <v>-8.4371192814011176E-3</v>
      </c>
      <c r="Q55" s="71">
        <f t="shared" si="2"/>
        <v>-8.4371192814011176E-3</v>
      </c>
      <c r="R55" s="71">
        <f t="shared" si="2"/>
        <v>-8.4371192814012286E-3</v>
      </c>
      <c r="S55" s="71">
        <f t="shared" si="2"/>
        <v>-8.4371192814011176E-3</v>
      </c>
      <c r="T55" s="71">
        <f t="shared" si="2"/>
        <v>-8.4371192814011176E-3</v>
      </c>
      <c r="U55" s="72">
        <f t="shared" si="2"/>
        <v>-8.4371192814012286E-3</v>
      </c>
    </row>
    <row r="56" spans="1:21" s="36" customFormat="1" ht="11.25">
      <c r="A56" s="64" t="s">
        <v>61</v>
      </c>
      <c r="B56" s="37">
        <v>0.64586114841569264</v>
      </c>
      <c r="C56" s="38">
        <v>0</v>
      </c>
      <c r="D56" s="38">
        <v>0</v>
      </c>
      <c r="E56" s="38">
        <v>0</v>
      </c>
      <c r="F56" s="38">
        <v>0</v>
      </c>
      <c r="G56" s="39">
        <v>0</v>
      </c>
      <c r="H56" s="29"/>
      <c r="I56" s="40">
        <v>0.64041194086728659</v>
      </c>
      <c r="J56" s="41">
        <v>0</v>
      </c>
      <c r="K56" s="41">
        <v>0</v>
      </c>
      <c r="L56" s="41">
        <v>0</v>
      </c>
      <c r="M56" s="41">
        <v>0</v>
      </c>
      <c r="N56" s="42">
        <v>0</v>
      </c>
      <c r="O56" s="29"/>
      <c r="P56" s="70">
        <f t="shared" si="2"/>
        <v>-8.4371192814013396E-3</v>
      </c>
      <c r="Q56" s="71">
        <f t="shared" si="2"/>
        <v>0</v>
      </c>
      <c r="R56" s="71">
        <f t="shared" si="2"/>
        <v>0</v>
      </c>
      <c r="S56" s="71">
        <f t="shared" si="2"/>
        <v>0</v>
      </c>
      <c r="T56" s="71">
        <f t="shared" si="2"/>
        <v>0</v>
      </c>
      <c r="U56" s="72">
        <f t="shared" si="2"/>
        <v>0</v>
      </c>
    </row>
    <row r="57" spans="1:21" s="36" customFormat="1" ht="11.25">
      <c r="A57" s="64" t="s">
        <v>62</v>
      </c>
      <c r="B57" s="37">
        <v>4.6315553978240702</v>
      </c>
      <c r="C57" s="38">
        <v>0.55475552988575894</v>
      </c>
      <c r="D57" s="38">
        <v>0.16632072219999519</v>
      </c>
      <c r="E57" s="38">
        <v>0</v>
      </c>
      <c r="F57" s="38">
        <v>0</v>
      </c>
      <c r="G57" s="39">
        <v>0</v>
      </c>
      <c r="H57" s="29"/>
      <c r="I57" s="40">
        <v>4.5924784124742102</v>
      </c>
      <c r="J57" s="41">
        <v>0.55007499130809578</v>
      </c>
      <c r="K57" s="41">
        <v>0.16491745442782502</v>
      </c>
      <c r="L57" s="41">
        <v>0</v>
      </c>
      <c r="M57" s="41">
        <v>0</v>
      </c>
      <c r="N57" s="42">
        <v>0</v>
      </c>
      <c r="O57" s="29"/>
      <c r="P57" s="70">
        <f t="shared" si="2"/>
        <v>-8.4371192814013396E-3</v>
      </c>
      <c r="Q57" s="71">
        <f t="shared" si="2"/>
        <v>-8.4371192814013396E-3</v>
      </c>
      <c r="R57" s="71">
        <f t="shared" si="2"/>
        <v>-8.4371192814013396E-3</v>
      </c>
      <c r="S57" s="71">
        <f t="shared" si="2"/>
        <v>0</v>
      </c>
      <c r="T57" s="71">
        <f t="shared" si="2"/>
        <v>0</v>
      </c>
      <c r="U57" s="72">
        <f t="shared" si="2"/>
        <v>0</v>
      </c>
    </row>
    <row r="58" spans="1:21" s="36" customFormat="1" ht="11.25">
      <c r="A58" s="64" t="s">
        <v>63</v>
      </c>
      <c r="B58" s="37">
        <v>-0.62</v>
      </c>
      <c r="C58" s="38">
        <v>0</v>
      </c>
      <c r="D58" s="38">
        <v>0</v>
      </c>
      <c r="E58" s="38">
        <v>0</v>
      </c>
      <c r="F58" s="38">
        <v>0</v>
      </c>
      <c r="G58" s="39">
        <v>0</v>
      </c>
      <c r="H58" s="29"/>
      <c r="I58" s="40">
        <v>-0.62</v>
      </c>
      <c r="J58" s="41">
        <v>0</v>
      </c>
      <c r="K58" s="41">
        <v>0</v>
      </c>
      <c r="L58" s="41">
        <v>0</v>
      </c>
      <c r="M58" s="41">
        <v>0</v>
      </c>
      <c r="N58" s="42">
        <v>0</v>
      </c>
      <c r="O58" s="29"/>
      <c r="P58" s="70">
        <f t="shared" si="2"/>
        <v>0</v>
      </c>
      <c r="Q58" s="71">
        <f t="shared" si="2"/>
        <v>0</v>
      </c>
      <c r="R58" s="71">
        <f t="shared" si="2"/>
        <v>0</v>
      </c>
      <c r="S58" s="71">
        <f t="shared" si="2"/>
        <v>0</v>
      </c>
      <c r="T58" s="71">
        <f t="shared" si="2"/>
        <v>0</v>
      </c>
      <c r="U58" s="72">
        <f t="shared" si="2"/>
        <v>0</v>
      </c>
    </row>
    <row r="59" spans="1:21" s="36" customFormat="1" ht="11.25">
      <c r="A59" s="64" t="s">
        <v>64</v>
      </c>
      <c r="B59" s="37">
        <v>-0.53800000000000003</v>
      </c>
      <c r="C59" s="38">
        <v>0</v>
      </c>
      <c r="D59" s="38">
        <v>0</v>
      </c>
      <c r="E59" s="38">
        <v>0</v>
      </c>
      <c r="F59" s="38">
        <v>0</v>
      </c>
      <c r="G59" s="39">
        <v>0</v>
      </c>
      <c r="H59" s="29"/>
      <c r="I59" s="40">
        <v>-0.53800000000000003</v>
      </c>
      <c r="J59" s="41">
        <v>0</v>
      </c>
      <c r="K59" s="41">
        <v>0</v>
      </c>
      <c r="L59" s="41">
        <v>0</v>
      </c>
      <c r="M59" s="41">
        <v>0</v>
      </c>
      <c r="N59" s="42">
        <v>0</v>
      </c>
      <c r="O59" s="29"/>
      <c r="P59" s="70">
        <f t="shared" si="2"/>
        <v>0</v>
      </c>
      <c r="Q59" s="71">
        <f t="shared" si="2"/>
        <v>0</v>
      </c>
      <c r="R59" s="71">
        <f t="shared" si="2"/>
        <v>0</v>
      </c>
      <c r="S59" s="71">
        <f t="shared" si="2"/>
        <v>0</v>
      </c>
      <c r="T59" s="71">
        <f t="shared" si="2"/>
        <v>0</v>
      </c>
      <c r="U59" s="72">
        <f t="shared" si="2"/>
        <v>0</v>
      </c>
    </row>
    <row r="60" spans="1:21" s="36" customFormat="1" ht="11.25">
      <c r="A60" s="64" t="s">
        <v>65</v>
      </c>
      <c r="B60" s="37">
        <v>-0.62</v>
      </c>
      <c r="C60" s="38">
        <v>0</v>
      </c>
      <c r="D60" s="38">
        <v>0</v>
      </c>
      <c r="E60" s="38">
        <v>0</v>
      </c>
      <c r="F60" s="38">
        <v>0</v>
      </c>
      <c r="G60" s="39">
        <v>0.157</v>
      </c>
      <c r="H60" s="29"/>
      <c r="I60" s="40">
        <v>-0.62</v>
      </c>
      <c r="J60" s="41">
        <v>0</v>
      </c>
      <c r="K60" s="41">
        <v>0</v>
      </c>
      <c r="L60" s="41">
        <v>0</v>
      </c>
      <c r="M60" s="41">
        <v>0</v>
      </c>
      <c r="N60" s="42">
        <v>0.157</v>
      </c>
      <c r="O60" s="29"/>
      <c r="P60" s="70">
        <f t="shared" si="2"/>
        <v>0</v>
      </c>
      <c r="Q60" s="71">
        <f t="shared" si="2"/>
        <v>0</v>
      </c>
      <c r="R60" s="71">
        <f t="shared" si="2"/>
        <v>0</v>
      </c>
      <c r="S60" s="71">
        <f t="shared" si="2"/>
        <v>0</v>
      </c>
      <c r="T60" s="71">
        <f t="shared" si="2"/>
        <v>0</v>
      </c>
      <c r="U60" s="72">
        <f t="shared" si="2"/>
        <v>0</v>
      </c>
    </row>
    <row r="61" spans="1:21" s="36" customFormat="1" ht="11.25">
      <c r="A61" s="64" t="s">
        <v>66</v>
      </c>
      <c r="B61" s="37">
        <v>-4.2960000000000003</v>
      </c>
      <c r="C61" s="38">
        <v>-0.52300000000000002</v>
      </c>
      <c r="D61" s="38">
        <v>-6.2E-2</v>
      </c>
      <c r="E61" s="38">
        <v>0</v>
      </c>
      <c r="F61" s="38">
        <v>0</v>
      </c>
      <c r="G61" s="39">
        <v>0.157</v>
      </c>
      <c r="H61" s="29"/>
      <c r="I61" s="40">
        <v>-4.2960000000000003</v>
      </c>
      <c r="J61" s="41">
        <v>-0.52300000000000002</v>
      </c>
      <c r="K61" s="41">
        <v>-6.2E-2</v>
      </c>
      <c r="L61" s="41">
        <v>0</v>
      </c>
      <c r="M61" s="41">
        <v>0</v>
      </c>
      <c r="N61" s="42">
        <v>0.157</v>
      </c>
      <c r="O61" s="29"/>
      <c r="P61" s="70">
        <f t="shared" si="2"/>
        <v>0</v>
      </c>
      <c r="Q61" s="71">
        <f t="shared" si="2"/>
        <v>0</v>
      </c>
      <c r="R61" s="71">
        <f t="shared" si="2"/>
        <v>0</v>
      </c>
      <c r="S61" s="71">
        <f t="shared" si="2"/>
        <v>0</v>
      </c>
      <c r="T61" s="71">
        <f t="shared" si="2"/>
        <v>0</v>
      </c>
      <c r="U61" s="72">
        <f t="shared" si="2"/>
        <v>0</v>
      </c>
    </row>
    <row r="62" spans="1:21" s="36" customFormat="1" ht="11.25">
      <c r="A62" s="64" t="s">
        <v>67</v>
      </c>
      <c r="B62" s="37">
        <v>-0.53800000000000003</v>
      </c>
      <c r="C62" s="38">
        <v>0</v>
      </c>
      <c r="D62" s="38">
        <v>0</v>
      </c>
      <c r="E62" s="38">
        <v>0</v>
      </c>
      <c r="F62" s="38">
        <v>0</v>
      </c>
      <c r="G62" s="39">
        <v>0.14000000000000001</v>
      </c>
      <c r="H62" s="29"/>
      <c r="I62" s="40">
        <v>-0.53800000000000003</v>
      </c>
      <c r="J62" s="41">
        <v>0</v>
      </c>
      <c r="K62" s="41">
        <v>0</v>
      </c>
      <c r="L62" s="41">
        <v>0</v>
      </c>
      <c r="M62" s="41">
        <v>0</v>
      </c>
      <c r="N62" s="42">
        <v>0.14000000000000001</v>
      </c>
      <c r="O62" s="29"/>
      <c r="P62" s="70">
        <f t="shared" si="2"/>
        <v>0</v>
      </c>
      <c r="Q62" s="71">
        <f t="shared" si="2"/>
        <v>0</v>
      </c>
      <c r="R62" s="71">
        <f t="shared" si="2"/>
        <v>0</v>
      </c>
      <c r="S62" s="71">
        <f t="shared" si="2"/>
        <v>0</v>
      </c>
      <c r="T62" s="71">
        <f t="shared" si="2"/>
        <v>0</v>
      </c>
      <c r="U62" s="72">
        <f t="shared" si="2"/>
        <v>0</v>
      </c>
    </row>
    <row r="63" spans="1:21" s="36" customFormat="1" ht="11.25">
      <c r="A63" s="64" t="s">
        <v>68</v>
      </c>
      <c r="B63" s="37">
        <v>-3.7890000000000001</v>
      </c>
      <c r="C63" s="38">
        <v>-0.441</v>
      </c>
      <c r="D63" s="38">
        <v>-5.2999999999999999E-2</v>
      </c>
      <c r="E63" s="38">
        <v>0</v>
      </c>
      <c r="F63" s="38">
        <v>0</v>
      </c>
      <c r="G63" s="39">
        <v>0.14000000000000001</v>
      </c>
      <c r="H63" s="29"/>
      <c r="I63" s="40">
        <v>-3.7890000000000001</v>
      </c>
      <c r="J63" s="41">
        <v>-0.441</v>
      </c>
      <c r="K63" s="41">
        <v>-5.2999999999999999E-2</v>
      </c>
      <c r="L63" s="41">
        <v>0</v>
      </c>
      <c r="M63" s="41">
        <v>0</v>
      </c>
      <c r="N63" s="42">
        <v>0.14000000000000001</v>
      </c>
      <c r="O63" s="29"/>
      <c r="P63" s="70">
        <f t="shared" si="2"/>
        <v>0</v>
      </c>
      <c r="Q63" s="71">
        <f t="shared" si="2"/>
        <v>0</v>
      </c>
      <c r="R63" s="71">
        <f t="shared" si="2"/>
        <v>0</v>
      </c>
      <c r="S63" s="71">
        <f t="shared" si="2"/>
        <v>0</v>
      </c>
      <c r="T63" s="71">
        <f t="shared" si="2"/>
        <v>0</v>
      </c>
      <c r="U63" s="72">
        <f t="shared" si="2"/>
        <v>0</v>
      </c>
    </row>
    <row r="64" spans="1:21" s="36" customFormat="1" ht="11.25">
      <c r="A64" s="64" t="s">
        <v>69</v>
      </c>
      <c r="B64" s="37">
        <v>-0.309</v>
      </c>
      <c r="C64" s="38">
        <v>0</v>
      </c>
      <c r="D64" s="38">
        <v>0</v>
      </c>
      <c r="E64" s="38">
        <v>0</v>
      </c>
      <c r="F64" s="38">
        <v>0</v>
      </c>
      <c r="G64" s="39">
        <v>0.113</v>
      </c>
      <c r="H64" s="29"/>
      <c r="I64" s="40">
        <v>-0.309</v>
      </c>
      <c r="J64" s="41">
        <v>0</v>
      </c>
      <c r="K64" s="41">
        <v>0</v>
      </c>
      <c r="L64" s="41">
        <v>0</v>
      </c>
      <c r="M64" s="41">
        <v>0</v>
      </c>
      <c r="N64" s="42">
        <v>0.113</v>
      </c>
      <c r="O64" s="29"/>
      <c r="P64" s="70">
        <f t="shared" si="2"/>
        <v>0</v>
      </c>
      <c r="Q64" s="71">
        <f t="shared" si="2"/>
        <v>0</v>
      </c>
      <c r="R64" s="71">
        <f t="shared" si="2"/>
        <v>0</v>
      </c>
      <c r="S64" s="71">
        <f t="shared" si="2"/>
        <v>0</v>
      </c>
      <c r="T64" s="71">
        <f t="shared" si="2"/>
        <v>0</v>
      </c>
      <c r="U64" s="72">
        <f t="shared" si="2"/>
        <v>0</v>
      </c>
    </row>
    <row r="65" spans="1:21" s="36" customFormat="1" ht="12" thickBot="1">
      <c r="A65" s="65" t="s">
        <v>70</v>
      </c>
      <c r="B65" s="47">
        <v>-2.4540000000000002</v>
      </c>
      <c r="C65" s="48">
        <v>-0.19600000000000001</v>
      </c>
      <c r="D65" s="48">
        <v>-2.7E-2</v>
      </c>
      <c r="E65" s="48">
        <v>0</v>
      </c>
      <c r="F65" s="48">
        <v>0</v>
      </c>
      <c r="G65" s="49">
        <v>0.113</v>
      </c>
      <c r="H65" s="29"/>
      <c r="I65" s="50">
        <v>-2.4540000000000002</v>
      </c>
      <c r="J65" s="51">
        <v>-0.19600000000000001</v>
      </c>
      <c r="K65" s="51">
        <v>-2.7E-2</v>
      </c>
      <c r="L65" s="51">
        <v>0</v>
      </c>
      <c r="M65" s="51">
        <v>0</v>
      </c>
      <c r="N65" s="52">
        <v>0.113</v>
      </c>
      <c r="O65" s="29"/>
      <c r="P65" s="73">
        <f t="shared" si="2"/>
        <v>0</v>
      </c>
      <c r="Q65" s="74">
        <f t="shared" si="2"/>
        <v>0</v>
      </c>
      <c r="R65" s="74">
        <f t="shared" si="2"/>
        <v>0</v>
      </c>
      <c r="S65" s="74">
        <f t="shared" si="2"/>
        <v>0</v>
      </c>
      <c r="T65" s="74">
        <f t="shared" si="2"/>
        <v>0</v>
      </c>
      <c r="U65" s="75">
        <f t="shared" si="2"/>
        <v>0</v>
      </c>
    </row>
    <row r="66" spans="1:21" ht="13.5" thickTop="1">
      <c r="H66" s="12"/>
      <c r="O66" s="12"/>
    </row>
    <row r="67" spans="1:21">
      <c r="A67" s="66"/>
      <c r="H67" s="12"/>
    </row>
    <row r="68" spans="1:21">
      <c r="H68" s="12"/>
    </row>
    <row r="69" spans="1:21">
      <c r="H69" s="12"/>
    </row>
    <row r="70" spans="1:21">
      <c r="H70" s="12"/>
    </row>
    <row r="71" spans="1:21">
      <c r="H71" s="12"/>
    </row>
    <row r="72" spans="1:21">
      <c r="H72" s="12"/>
    </row>
    <row r="73" spans="1:21">
      <c r="H73" s="12"/>
    </row>
    <row r="74" spans="1:21">
      <c r="H74" s="12"/>
    </row>
    <row r="75" spans="1:21">
      <c r="H75" s="12"/>
    </row>
    <row r="76" spans="1:21">
      <c r="H76" s="12"/>
    </row>
    <row r="77" spans="1:21">
      <c r="H77" s="12"/>
    </row>
    <row r="78" spans="1:21">
      <c r="H78" s="12"/>
    </row>
    <row r="79" spans="1:21">
      <c r="H79" s="12"/>
    </row>
    <row r="80" spans="1:21">
      <c r="H80" s="12"/>
    </row>
    <row r="81" spans="8:8">
      <c r="H81" s="12"/>
    </row>
    <row r="82" spans="8:8">
      <c r="H82" s="12"/>
    </row>
    <row r="83" spans="8:8">
      <c r="H83" s="12"/>
    </row>
    <row r="84" spans="8:8">
      <c r="H84" s="12"/>
    </row>
    <row r="85" spans="8:8">
      <c r="H85" s="12"/>
    </row>
    <row r="86" spans="8:8">
      <c r="H86" s="12"/>
    </row>
    <row r="87" spans="8:8">
      <c r="H87" s="12"/>
    </row>
    <row r="88" spans="8:8">
      <c r="H88" s="12"/>
    </row>
    <row r="89" spans="8:8">
      <c r="H89" s="12"/>
    </row>
    <row r="90" spans="8:8">
      <c r="H90" s="12"/>
    </row>
    <row r="91" spans="8:8">
      <c r="H91" s="12"/>
    </row>
    <row r="92" spans="8:8">
      <c r="H92" s="12"/>
    </row>
    <row r="93" spans="8:8">
      <c r="H93" s="12"/>
    </row>
    <row r="94" spans="8:8">
      <c r="H94" s="12"/>
    </row>
    <row r="95" spans="8:8">
      <c r="H95" s="12"/>
    </row>
    <row r="96" spans="8:8">
      <c r="H96" s="12"/>
    </row>
    <row r="97" spans="8:8">
      <c r="H97" s="12"/>
    </row>
    <row r="98" spans="8:8">
      <c r="H98" s="12"/>
    </row>
    <row r="99" spans="8:8">
      <c r="H99" s="12"/>
    </row>
  </sheetData>
  <mergeCells count="5">
    <mergeCell ref="B2:G2"/>
    <mergeCell ref="A4:A5"/>
    <mergeCell ref="B4:G4"/>
    <mergeCell ref="I4:N4"/>
    <mergeCell ref="P4:U4"/>
  </mergeCells>
  <conditionalFormatting sqref="I33:O65 I6:O30">
    <cfRule type="cellIs" dxfId="21" priority="2" stopIfTrue="1" operator="equal">
      <formula>0</formula>
    </cfRule>
  </conditionalFormatting>
  <conditionalFormatting sqref="B33:H65 B6:H30 P6:U30 P33:U65">
    <cfRule type="cellIs" dxfId="20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8" scale="81" orientation="landscape" r:id="rId1"/>
  <headerFooter>
    <oddFooter>&amp;L&amp;F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99"/>
  <sheetViews>
    <sheetView workbookViewId="0">
      <selection activeCell="F38" sqref="F38"/>
    </sheetView>
  </sheetViews>
  <sheetFormatPr defaultRowHeight="12.75"/>
  <cols>
    <col min="1" max="1" width="40.28515625" style="11" bestFit="1" customWidth="1"/>
    <col min="2" max="2" width="8" style="11" bestFit="1" customWidth="1"/>
    <col min="3" max="7" width="11.140625" style="11" customWidth="1"/>
    <col min="8" max="8" width="1.5703125" style="11" customWidth="1"/>
    <col min="9" max="14" width="11.140625" style="11" customWidth="1"/>
    <col min="15" max="15" width="1.42578125" style="11" customWidth="1"/>
    <col min="16" max="21" width="11.140625" style="11" customWidth="1"/>
    <col min="22" max="256" width="9.140625" style="11"/>
    <col min="257" max="257" width="40.28515625" style="11" bestFit="1" customWidth="1"/>
    <col min="258" max="258" width="8" style="11" bestFit="1" customWidth="1"/>
    <col min="259" max="263" width="11.140625" style="11" customWidth="1"/>
    <col min="264" max="264" width="1.5703125" style="11" customWidth="1"/>
    <col min="265" max="270" width="11.140625" style="11" customWidth="1"/>
    <col min="271" max="271" width="1.42578125" style="11" customWidth="1"/>
    <col min="272" max="277" width="11.140625" style="11" customWidth="1"/>
    <col min="278" max="512" width="9.140625" style="11"/>
    <col min="513" max="513" width="40.28515625" style="11" bestFit="1" customWidth="1"/>
    <col min="514" max="514" width="8" style="11" bestFit="1" customWidth="1"/>
    <col min="515" max="519" width="11.140625" style="11" customWidth="1"/>
    <col min="520" max="520" width="1.5703125" style="11" customWidth="1"/>
    <col min="521" max="526" width="11.140625" style="11" customWidth="1"/>
    <col min="527" max="527" width="1.42578125" style="11" customWidth="1"/>
    <col min="528" max="533" width="11.140625" style="11" customWidth="1"/>
    <col min="534" max="768" width="9.140625" style="11"/>
    <col min="769" max="769" width="40.28515625" style="11" bestFit="1" customWidth="1"/>
    <col min="770" max="770" width="8" style="11" bestFit="1" customWidth="1"/>
    <col min="771" max="775" width="11.140625" style="11" customWidth="1"/>
    <col min="776" max="776" width="1.5703125" style="11" customWidth="1"/>
    <col min="777" max="782" width="11.140625" style="11" customWidth="1"/>
    <col min="783" max="783" width="1.42578125" style="11" customWidth="1"/>
    <col min="784" max="789" width="11.140625" style="11" customWidth="1"/>
    <col min="790" max="1024" width="9.140625" style="11"/>
    <col min="1025" max="1025" width="40.28515625" style="11" bestFit="1" customWidth="1"/>
    <col min="1026" max="1026" width="8" style="11" bestFit="1" customWidth="1"/>
    <col min="1027" max="1031" width="11.140625" style="11" customWidth="1"/>
    <col min="1032" max="1032" width="1.5703125" style="11" customWidth="1"/>
    <col min="1033" max="1038" width="11.140625" style="11" customWidth="1"/>
    <col min="1039" max="1039" width="1.42578125" style="11" customWidth="1"/>
    <col min="1040" max="1045" width="11.140625" style="11" customWidth="1"/>
    <col min="1046" max="1280" width="9.140625" style="11"/>
    <col min="1281" max="1281" width="40.28515625" style="11" bestFit="1" customWidth="1"/>
    <col min="1282" max="1282" width="8" style="11" bestFit="1" customWidth="1"/>
    <col min="1283" max="1287" width="11.140625" style="11" customWidth="1"/>
    <col min="1288" max="1288" width="1.5703125" style="11" customWidth="1"/>
    <col min="1289" max="1294" width="11.140625" style="11" customWidth="1"/>
    <col min="1295" max="1295" width="1.42578125" style="11" customWidth="1"/>
    <col min="1296" max="1301" width="11.140625" style="11" customWidth="1"/>
    <col min="1302" max="1536" width="9.140625" style="11"/>
    <col min="1537" max="1537" width="40.28515625" style="11" bestFit="1" customWidth="1"/>
    <col min="1538" max="1538" width="8" style="11" bestFit="1" customWidth="1"/>
    <col min="1539" max="1543" width="11.140625" style="11" customWidth="1"/>
    <col min="1544" max="1544" width="1.5703125" style="11" customWidth="1"/>
    <col min="1545" max="1550" width="11.140625" style="11" customWidth="1"/>
    <col min="1551" max="1551" width="1.42578125" style="11" customWidth="1"/>
    <col min="1552" max="1557" width="11.140625" style="11" customWidth="1"/>
    <col min="1558" max="1792" width="9.140625" style="11"/>
    <col min="1793" max="1793" width="40.28515625" style="11" bestFit="1" customWidth="1"/>
    <col min="1794" max="1794" width="8" style="11" bestFit="1" customWidth="1"/>
    <col min="1795" max="1799" width="11.140625" style="11" customWidth="1"/>
    <col min="1800" max="1800" width="1.5703125" style="11" customWidth="1"/>
    <col min="1801" max="1806" width="11.140625" style="11" customWidth="1"/>
    <col min="1807" max="1807" width="1.42578125" style="11" customWidth="1"/>
    <col min="1808" max="1813" width="11.140625" style="11" customWidth="1"/>
    <col min="1814" max="2048" width="9.140625" style="11"/>
    <col min="2049" max="2049" width="40.28515625" style="11" bestFit="1" customWidth="1"/>
    <col min="2050" max="2050" width="8" style="11" bestFit="1" customWidth="1"/>
    <col min="2051" max="2055" width="11.140625" style="11" customWidth="1"/>
    <col min="2056" max="2056" width="1.5703125" style="11" customWidth="1"/>
    <col min="2057" max="2062" width="11.140625" style="11" customWidth="1"/>
    <col min="2063" max="2063" width="1.42578125" style="11" customWidth="1"/>
    <col min="2064" max="2069" width="11.140625" style="11" customWidth="1"/>
    <col min="2070" max="2304" width="9.140625" style="11"/>
    <col min="2305" max="2305" width="40.28515625" style="11" bestFit="1" customWidth="1"/>
    <col min="2306" max="2306" width="8" style="11" bestFit="1" customWidth="1"/>
    <col min="2307" max="2311" width="11.140625" style="11" customWidth="1"/>
    <col min="2312" max="2312" width="1.5703125" style="11" customWidth="1"/>
    <col min="2313" max="2318" width="11.140625" style="11" customWidth="1"/>
    <col min="2319" max="2319" width="1.42578125" style="11" customWidth="1"/>
    <col min="2320" max="2325" width="11.140625" style="11" customWidth="1"/>
    <col min="2326" max="2560" width="9.140625" style="11"/>
    <col min="2561" max="2561" width="40.28515625" style="11" bestFit="1" customWidth="1"/>
    <col min="2562" max="2562" width="8" style="11" bestFit="1" customWidth="1"/>
    <col min="2563" max="2567" width="11.140625" style="11" customWidth="1"/>
    <col min="2568" max="2568" width="1.5703125" style="11" customWidth="1"/>
    <col min="2569" max="2574" width="11.140625" style="11" customWidth="1"/>
    <col min="2575" max="2575" width="1.42578125" style="11" customWidth="1"/>
    <col min="2576" max="2581" width="11.140625" style="11" customWidth="1"/>
    <col min="2582" max="2816" width="9.140625" style="11"/>
    <col min="2817" max="2817" width="40.28515625" style="11" bestFit="1" customWidth="1"/>
    <col min="2818" max="2818" width="8" style="11" bestFit="1" customWidth="1"/>
    <col min="2819" max="2823" width="11.140625" style="11" customWidth="1"/>
    <col min="2824" max="2824" width="1.5703125" style="11" customWidth="1"/>
    <col min="2825" max="2830" width="11.140625" style="11" customWidth="1"/>
    <col min="2831" max="2831" width="1.42578125" style="11" customWidth="1"/>
    <col min="2832" max="2837" width="11.140625" style="11" customWidth="1"/>
    <col min="2838" max="3072" width="9.140625" style="11"/>
    <col min="3073" max="3073" width="40.28515625" style="11" bestFit="1" customWidth="1"/>
    <col min="3074" max="3074" width="8" style="11" bestFit="1" customWidth="1"/>
    <col min="3075" max="3079" width="11.140625" style="11" customWidth="1"/>
    <col min="3080" max="3080" width="1.5703125" style="11" customWidth="1"/>
    <col min="3081" max="3086" width="11.140625" style="11" customWidth="1"/>
    <col min="3087" max="3087" width="1.42578125" style="11" customWidth="1"/>
    <col min="3088" max="3093" width="11.140625" style="11" customWidth="1"/>
    <col min="3094" max="3328" width="9.140625" style="11"/>
    <col min="3329" max="3329" width="40.28515625" style="11" bestFit="1" customWidth="1"/>
    <col min="3330" max="3330" width="8" style="11" bestFit="1" customWidth="1"/>
    <col min="3331" max="3335" width="11.140625" style="11" customWidth="1"/>
    <col min="3336" max="3336" width="1.5703125" style="11" customWidth="1"/>
    <col min="3337" max="3342" width="11.140625" style="11" customWidth="1"/>
    <col min="3343" max="3343" width="1.42578125" style="11" customWidth="1"/>
    <col min="3344" max="3349" width="11.140625" style="11" customWidth="1"/>
    <col min="3350" max="3584" width="9.140625" style="11"/>
    <col min="3585" max="3585" width="40.28515625" style="11" bestFit="1" customWidth="1"/>
    <col min="3586" max="3586" width="8" style="11" bestFit="1" customWidth="1"/>
    <col min="3587" max="3591" width="11.140625" style="11" customWidth="1"/>
    <col min="3592" max="3592" width="1.5703125" style="11" customWidth="1"/>
    <col min="3593" max="3598" width="11.140625" style="11" customWidth="1"/>
    <col min="3599" max="3599" width="1.42578125" style="11" customWidth="1"/>
    <col min="3600" max="3605" width="11.140625" style="11" customWidth="1"/>
    <col min="3606" max="3840" width="9.140625" style="11"/>
    <col min="3841" max="3841" width="40.28515625" style="11" bestFit="1" customWidth="1"/>
    <col min="3842" max="3842" width="8" style="11" bestFit="1" customWidth="1"/>
    <col min="3843" max="3847" width="11.140625" style="11" customWidth="1"/>
    <col min="3848" max="3848" width="1.5703125" style="11" customWidth="1"/>
    <col min="3849" max="3854" width="11.140625" style="11" customWidth="1"/>
    <col min="3855" max="3855" width="1.42578125" style="11" customWidth="1"/>
    <col min="3856" max="3861" width="11.140625" style="11" customWidth="1"/>
    <col min="3862" max="4096" width="9.140625" style="11"/>
    <col min="4097" max="4097" width="40.28515625" style="11" bestFit="1" customWidth="1"/>
    <col min="4098" max="4098" width="8" style="11" bestFit="1" customWidth="1"/>
    <col min="4099" max="4103" width="11.140625" style="11" customWidth="1"/>
    <col min="4104" max="4104" width="1.5703125" style="11" customWidth="1"/>
    <col min="4105" max="4110" width="11.140625" style="11" customWidth="1"/>
    <col min="4111" max="4111" width="1.42578125" style="11" customWidth="1"/>
    <col min="4112" max="4117" width="11.140625" style="11" customWidth="1"/>
    <col min="4118" max="4352" width="9.140625" style="11"/>
    <col min="4353" max="4353" width="40.28515625" style="11" bestFit="1" customWidth="1"/>
    <col min="4354" max="4354" width="8" style="11" bestFit="1" customWidth="1"/>
    <col min="4355" max="4359" width="11.140625" style="11" customWidth="1"/>
    <col min="4360" max="4360" width="1.5703125" style="11" customWidth="1"/>
    <col min="4361" max="4366" width="11.140625" style="11" customWidth="1"/>
    <col min="4367" max="4367" width="1.42578125" style="11" customWidth="1"/>
    <col min="4368" max="4373" width="11.140625" style="11" customWidth="1"/>
    <col min="4374" max="4608" width="9.140625" style="11"/>
    <col min="4609" max="4609" width="40.28515625" style="11" bestFit="1" customWidth="1"/>
    <col min="4610" max="4610" width="8" style="11" bestFit="1" customWidth="1"/>
    <col min="4611" max="4615" width="11.140625" style="11" customWidth="1"/>
    <col min="4616" max="4616" width="1.5703125" style="11" customWidth="1"/>
    <col min="4617" max="4622" width="11.140625" style="11" customWidth="1"/>
    <col min="4623" max="4623" width="1.42578125" style="11" customWidth="1"/>
    <col min="4624" max="4629" width="11.140625" style="11" customWidth="1"/>
    <col min="4630" max="4864" width="9.140625" style="11"/>
    <col min="4865" max="4865" width="40.28515625" style="11" bestFit="1" customWidth="1"/>
    <col min="4866" max="4866" width="8" style="11" bestFit="1" customWidth="1"/>
    <col min="4867" max="4871" width="11.140625" style="11" customWidth="1"/>
    <col min="4872" max="4872" width="1.5703125" style="11" customWidth="1"/>
    <col min="4873" max="4878" width="11.140625" style="11" customWidth="1"/>
    <col min="4879" max="4879" width="1.42578125" style="11" customWidth="1"/>
    <col min="4880" max="4885" width="11.140625" style="11" customWidth="1"/>
    <col min="4886" max="5120" width="9.140625" style="11"/>
    <col min="5121" max="5121" width="40.28515625" style="11" bestFit="1" customWidth="1"/>
    <col min="5122" max="5122" width="8" style="11" bestFit="1" customWidth="1"/>
    <col min="5123" max="5127" width="11.140625" style="11" customWidth="1"/>
    <col min="5128" max="5128" width="1.5703125" style="11" customWidth="1"/>
    <col min="5129" max="5134" width="11.140625" style="11" customWidth="1"/>
    <col min="5135" max="5135" width="1.42578125" style="11" customWidth="1"/>
    <col min="5136" max="5141" width="11.140625" style="11" customWidth="1"/>
    <col min="5142" max="5376" width="9.140625" style="11"/>
    <col min="5377" max="5377" width="40.28515625" style="11" bestFit="1" customWidth="1"/>
    <col min="5378" max="5378" width="8" style="11" bestFit="1" customWidth="1"/>
    <col min="5379" max="5383" width="11.140625" style="11" customWidth="1"/>
    <col min="5384" max="5384" width="1.5703125" style="11" customWidth="1"/>
    <col min="5385" max="5390" width="11.140625" style="11" customWidth="1"/>
    <col min="5391" max="5391" width="1.42578125" style="11" customWidth="1"/>
    <col min="5392" max="5397" width="11.140625" style="11" customWidth="1"/>
    <col min="5398" max="5632" width="9.140625" style="11"/>
    <col min="5633" max="5633" width="40.28515625" style="11" bestFit="1" customWidth="1"/>
    <col min="5634" max="5634" width="8" style="11" bestFit="1" customWidth="1"/>
    <col min="5635" max="5639" width="11.140625" style="11" customWidth="1"/>
    <col min="5640" max="5640" width="1.5703125" style="11" customWidth="1"/>
    <col min="5641" max="5646" width="11.140625" style="11" customWidth="1"/>
    <col min="5647" max="5647" width="1.42578125" style="11" customWidth="1"/>
    <col min="5648" max="5653" width="11.140625" style="11" customWidth="1"/>
    <col min="5654" max="5888" width="9.140625" style="11"/>
    <col min="5889" max="5889" width="40.28515625" style="11" bestFit="1" customWidth="1"/>
    <col min="5890" max="5890" width="8" style="11" bestFit="1" customWidth="1"/>
    <col min="5891" max="5895" width="11.140625" style="11" customWidth="1"/>
    <col min="5896" max="5896" width="1.5703125" style="11" customWidth="1"/>
    <col min="5897" max="5902" width="11.140625" style="11" customWidth="1"/>
    <col min="5903" max="5903" width="1.42578125" style="11" customWidth="1"/>
    <col min="5904" max="5909" width="11.140625" style="11" customWidth="1"/>
    <col min="5910" max="6144" width="9.140625" style="11"/>
    <col min="6145" max="6145" width="40.28515625" style="11" bestFit="1" customWidth="1"/>
    <col min="6146" max="6146" width="8" style="11" bestFit="1" customWidth="1"/>
    <col min="6147" max="6151" width="11.140625" style="11" customWidth="1"/>
    <col min="6152" max="6152" width="1.5703125" style="11" customWidth="1"/>
    <col min="6153" max="6158" width="11.140625" style="11" customWidth="1"/>
    <col min="6159" max="6159" width="1.42578125" style="11" customWidth="1"/>
    <col min="6160" max="6165" width="11.140625" style="11" customWidth="1"/>
    <col min="6166" max="6400" width="9.140625" style="11"/>
    <col min="6401" max="6401" width="40.28515625" style="11" bestFit="1" customWidth="1"/>
    <col min="6402" max="6402" width="8" style="11" bestFit="1" customWidth="1"/>
    <col min="6403" max="6407" width="11.140625" style="11" customWidth="1"/>
    <col min="6408" max="6408" width="1.5703125" style="11" customWidth="1"/>
    <col min="6409" max="6414" width="11.140625" style="11" customWidth="1"/>
    <col min="6415" max="6415" width="1.42578125" style="11" customWidth="1"/>
    <col min="6416" max="6421" width="11.140625" style="11" customWidth="1"/>
    <col min="6422" max="6656" width="9.140625" style="11"/>
    <col min="6657" max="6657" width="40.28515625" style="11" bestFit="1" customWidth="1"/>
    <col min="6658" max="6658" width="8" style="11" bestFit="1" customWidth="1"/>
    <col min="6659" max="6663" width="11.140625" style="11" customWidth="1"/>
    <col min="6664" max="6664" width="1.5703125" style="11" customWidth="1"/>
    <col min="6665" max="6670" width="11.140625" style="11" customWidth="1"/>
    <col min="6671" max="6671" width="1.42578125" style="11" customWidth="1"/>
    <col min="6672" max="6677" width="11.140625" style="11" customWidth="1"/>
    <col min="6678" max="6912" width="9.140625" style="11"/>
    <col min="6913" max="6913" width="40.28515625" style="11" bestFit="1" customWidth="1"/>
    <col min="6914" max="6914" width="8" style="11" bestFit="1" customWidth="1"/>
    <col min="6915" max="6919" width="11.140625" style="11" customWidth="1"/>
    <col min="6920" max="6920" width="1.5703125" style="11" customWidth="1"/>
    <col min="6921" max="6926" width="11.140625" style="11" customWidth="1"/>
    <col min="6927" max="6927" width="1.42578125" style="11" customWidth="1"/>
    <col min="6928" max="6933" width="11.140625" style="11" customWidth="1"/>
    <col min="6934" max="7168" width="9.140625" style="11"/>
    <col min="7169" max="7169" width="40.28515625" style="11" bestFit="1" customWidth="1"/>
    <col min="7170" max="7170" width="8" style="11" bestFit="1" customWidth="1"/>
    <col min="7171" max="7175" width="11.140625" style="11" customWidth="1"/>
    <col min="7176" max="7176" width="1.5703125" style="11" customWidth="1"/>
    <col min="7177" max="7182" width="11.140625" style="11" customWidth="1"/>
    <col min="7183" max="7183" width="1.42578125" style="11" customWidth="1"/>
    <col min="7184" max="7189" width="11.140625" style="11" customWidth="1"/>
    <col min="7190" max="7424" width="9.140625" style="11"/>
    <col min="7425" max="7425" width="40.28515625" style="11" bestFit="1" customWidth="1"/>
    <col min="7426" max="7426" width="8" style="11" bestFit="1" customWidth="1"/>
    <col min="7427" max="7431" width="11.140625" style="11" customWidth="1"/>
    <col min="7432" max="7432" width="1.5703125" style="11" customWidth="1"/>
    <col min="7433" max="7438" width="11.140625" style="11" customWidth="1"/>
    <col min="7439" max="7439" width="1.42578125" style="11" customWidth="1"/>
    <col min="7440" max="7445" width="11.140625" style="11" customWidth="1"/>
    <col min="7446" max="7680" width="9.140625" style="11"/>
    <col min="7681" max="7681" width="40.28515625" style="11" bestFit="1" customWidth="1"/>
    <col min="7682" max="7682" width="8" style="11" bestFit="1" customWidth="1"/>
    <col min="7683" max="7687" width="11.140625" style="11" customWidth="1"/>
    <col min="7688" max="7688" width="1.5703125" style="11" customWidth="1"/>
    <col min="7689" max="7694" width="11.140625" style="11" customWidth="1"/>
    <col min="7695" max="7695" width="1.42578125" style="11" customWidth="1"/>
    <col min="7696" max="7701" width="11.140625" style="11" customWidth="1"/>
    <col min="7702" max="7936" width="9.140625" style="11"/>
    <col min="7937" max="7937" width="40.28515625" style="11" bestFit="1" customWidth="1"/>
    <col min="7938" max="7938" width="8" style="11" bestFit="1" customWidth="1"/>
    <col min="7939" max="7943" width="11.140625" style="11" customWidth="1"/>
    <col min="7944" max="7944" width="1.5703125" style="11" customWidth="1"/>
    <col min="7945" max="7950" width="11.140625" style="11" customWidth="1"/>
    <col min="7951" max="7951" width="1.42578125" style="11" customWidth="1"/>
    <col min="7952" max="7957" width="11.140625" style="11" customWidth="1"/>
    <col min="7958" max="8192" width="9.140625" style="11"/>
    <col min="8193" max="8193" width="40.28515625" style="11" bestFit="1" customWidth="1"/>
    <col min="8194" max="8194" width="8" style="11" bestFit="1" customWidth="1"/>
    <col min="8195" max="8199" width="11.140625" style="11" customWidth="1"/>
    <col min="8200" max="8200" width="1.5703125" style="11" customWidth="1"/>
    <col min="8201" max="8206" width="11.140625" style="11" customWidth="1"/>
    <col min="8207" max="8207" width="1.42578125" style="11" customWidth="1"/>
    <col min="8208" max="8213" width="11.140625" style="11" customWidth="1"/>
    <col min="8214" max="8448" width="9.140625" style="11"/>
    <col min="8449" max="8449" width="40.28515625" style="11" bestFit="1" customWidth="1"/>
    <col min="8450" max="8450" width="8" style="11" bestFit="1" customWidth="1"/>
    <col min="8451" max="8455" width="11.140625" style="11" customWidth="1"/>
    <col min="8456" max="8456" width="1.5703125" style="11" customWidth="1"/>
    <col min="8457" max="8462" width="11.140625" style="11" customWidth="1"/>
    <col min="8463" max="8463" width="1.42578125" style="11" customWidth="1"/>
    <col min="8464" max="8469" width="11.140625" style="11" customWidth="1"/>
    <col min="8470" max="8704" width="9.140625" style="11"/>
    <col min="8705" max="8705" width="40.28515625" style="11" bestFit="1" customWidth="1"/>
    <col min="8706" max="8706" width="8" style="11" bestFit="1" customWidth="1"/>
    <col min="8707" max="8711" width="11.140625" style="11" customWidth="1"/>
    <col min="8712" max="8712" width="1.5703125" style="11" customWidth="1"/>
    <col min="8713" max="8718" width="11.140625" style="11" customWidth="1"/>
    <col min="8719" max="8719" width="1.42578125" style="11" customWidth="1"/>
    <col min="8720" max="8725" width="11.140625" style="11" customWidth="1"/>
    <col min="8726" max="8960" width="9.140625" style="11"/>
    <col min="8961" max="8961" width="40.28515625" style="11" bestFit="1" customWidth="1"/>
    <col min="8962" max="8962" width="8" style="11" bestFit="1" customWidth="1"/>
    <col min="8963" max="8967" width="11.140625" style="11" customWidth="1"/>
    <col min="8968" max="8968" width="1.5703125" style="11" customWidth="1"/>
    <col min="8969" max="8974" width="11.140625" style="11" customWidth="1"/>
    <col min="8975" max="8975" width="1.42578125" style="11" customWidth="1"/>
    <col min="8976" max="8981" width="11.140625" style="11" customWidth="1"/>
    <col min="8982" max="9216" width="9.140625" style="11"/>
    <col min="9217" max="9217" width="40.28515625" style="11" bestFit="1" customWidth="1"/>
    <col min="9218" max="9218" width="8" style="11" bestFit="1" customWidth="1"/>
    <col min="9219" max="9223" width="11.140625" style="11" customWidth="1"/>
    <col min="9224" max="9224" width="1.5703125" style="11" customWidth="1"/>
    <col min="9225" max="9230" width="11.140625" style="11" customWidth="1"/>
    <col min="9231" max="9231" width="1.42578125" style="11" customWidth="1"/>
    <col min="9232" max="9237" width="11.140625" style="11" customWidth="1"/>
    <col min="9238" max="9472" width="9.140625" style="11"/>
    <col min="9473" max="9473" width="40.28515625" style="11" bestFit="1" customWidth="1"/>
    <col min="9474" max="9474" width="8" style="11" bestFit="1" customWidth="1"/>
    <col min="9475" max="9479" width="11.140625" style="11" customWidth="1"/>
    <col min="9480" max="9480" width="1.5703125" style="11" customWidth="1"/>
    <col min="9481" max="9486" width="11.140625" style="11" customWidth="1"/>
    <col min="9487" max="9487" width="1.42578125" style="11" customWidth="1"/>
    <col min="9488" max="9493" width="11.140625" style="11" customWidth="1"/>
    <col min="9494" max="9728" width="9.140625" style="11"/>
    <col min="9729" max="9729" width="40.28515625" style="11" bestFit="1" customWidth="1"/>
    <col min="9730" max="9730" width="8" style="11" bestFit="1" customWidth="1"/>
    <col min="9731" max="9735" width="11.140625" style="11" customWidth="1"/>
    <col min="9736" max="9736" width="1.5703125" style="11" customWidth="1"/>
    <col min="9737" max="9742" width="11.140625" style="11" customWidth="1"/>
    <col min="9743" max="9743" width="1.42578125" style="11" customWidth="1"/>
    <col min="9744" max="9749" width="11.140625" style="11" customWidth="1"/>
    <col min="9750" max="9984" width="9.140625" style="11"/>
    <col min="9985" max="9985" width="40.28515625" style="11" bestFit="1" customWidth="1"/>
    <col min="9986" max="9986" width="8" style="11" bestFit="1" customWidth="1"/>
    <col min="9987" max="9991" width="11.140625" style="11" customWidth="1"/>
    <col min="9992" max="9992" width="1.5703125" style="11" customWidth="1"/>
    <col min="9993" max="9998" width="11.140625" style="11" customWidth="1"/>
    <col min="9999" max="9999" width="1.42578125" style="11" customWidth="1"/>
    <col min="10000" max="10005" width="11.140625" style="11" customWidth="1"/>
    <col min="10006" max="10240" width="9.140625" style="11"/>
    <col min="10241" max="10241" width="40.28515625" style="11" bestFit="1" customWidth="1"/>
    <col min="10242" max="10242" width="8" style="11" bestFit="1" customWidth="1"/>
    <col min="10243" max="10247" width="11.140625" style="11" customWidth="1"/>
    <col min="10248" max="10248" width="1.5703125" style="11" customWidth="1"/>
    <col min="10249" max="10254" width="11.140625" style="11" customWidth="1"/>
    <col min="10255" max="10255" width="1.42578125" style="11" customWidth="1"/>
    <col min="10256" max="10261" width="11.140625" style="11" customWidth="1"/>
    <col min="10262" max="10496" width="9.140625" style="11"/>
    <col min="10497" max="10497" width="40.28515625" style="11" bestFit="1" customWidth="1"/>
    <col min="10498" max="10498" width="8" style="11" bestFit="1" customWidth="1"/>
    <col min="10499" max="10503" width="11.140625" style="11" customWidth="1"/>
    <col min="10504" max="10504" width="1.5703125" style="11" customWidth="1"/>
    <col min="10505" max="10510" width="11.140625" style="11" customWidth="1"/>
    <col min="10511" max="10511" width="1.42578125" style="11" customWidth="1"/>
    <col min="10512" max="10517" width="11.140625" style="11" customWidth="1"/>
    <col min="10518" max="10752" width="9.140625" style="11"/>
    <col min="10753" max="10753" width="40.28515625" style="11" bestFit="1" customWidth="1"/>
    <col min="10754" max="10754" width="8" style="11" bestFit="1" customWidth="1"/>
    <col min="10755" max="10759" width="11.140625" style="11" customWidth="1"/>
    <col min="10760" max="10760" width="1.5703125" style="11" customWidth="1"/>
    <col min="10761" max="10766" width="11.140625" style="11" customWidth="1"/>
    <col min="10767" max="10767" width="1.42578125" style="11" customWidth="1"/>
    <col min="10768" max="10773" width="11.140625" style="11" customWidth="1"/>
    <col min="10774" max="11008" width="9.140625" style="11"/>
    <col min="11009" max="11009" width="40.28515625" style="11" bestFit="1" customWidth="1"/>
    <col min="11010" max="11010" width="8" style="11" bestFit="1" customWidth="1"/>
    <col min="11011" max="11015" width="11.140625" style="11" customWidth="1"/>
    <col min="11016" max="11016" width="1.5703125" style="11" customWidth="1"/>
    <col min="11017" max="11022" width="11.140625" style="11" customWidth="1"/>
    <col min="11023" max="11023" width="1.42578125" style="11" customWidth="1"/>
    <col min="11024" max="11029" width="11.140625" style="11" customWidth="1"/>
    <col min="11030" max="11264" width="9.140625" style="11"/>
    <col min="11265" max="11265" width="40.28515625" style="11" bestFit="1" customWidth="1"/>
    <col min="11266" max="11266" width="8" style="11" bestFit="1" customWidth="1"/>
    <col min="11267" max="11271" width="11.140625" style="11" customWidth="1"/>
    <col min="11272" max="11272" width="1.5703125" style="11" customWidth="1"/>
    <col min="11273" max="11278" width="11.140625" style="11" customWidth="1"/>
    <col min="11279" max="11279" width="1.42578125" style="11" customWidth="1"/>
    <col min="11280" max="11285" width="11.140625" style="11" customWidth="1"/>
    <col min="11286" max="11520" width="9.140625" style="11"/>
    <col min="11521" max="11521" width="40.28515625" style="11" bestFit="1" customWidth="1"/>
    <col min="11522" max="11522" width="8" style="11" bestFit="1" customWidth="1"/>
    <col min="11523" max="11527" width="11.140625" style="11" customWidth="1"/>
    <col min="11528" max="11528" width="1.5703125" style="11" customWidth="1"/>
    <col min="11529" max="11534" width="11.140625" style="11" customWidth="1"/>
    <col min="11535" max="11535" width="1.42578125" style="11" customWidth="1"/>
    <col min="11536" max="11541" width="11.140625" style="11" customWidth="1"/>
    <col min="11542" max="11776" width="9.140625" style="11"/>
    <col min="11777" max="11777" width="40.28515625" style="11" bestFit="1" customWidth="1"/>
    <col min="11778" max="11778" width="8" style="11" bestFit="1" customWidth="1"/>
    <col min="11779" max="11783" width="11.140625" style="11" customWidth="1"/>
    <col min="11784" max="11784" width="1.5703125" style="11" customWidth="1"/>
    <col min="11785" max="11790" width="11.140625" style="11" customWidth="1"/>
    <col min="11791" max="11791" width="1.42578125" style="11" customWidth="1"/>
    <col min="11792" max="11797" width="11.140625" style="11" customWidth="1"/>
    <col min="11798" max="12032" width="9.140625" style="11"/>
    <col min="12033" max="12033" width="40.28515625" style="11" bestFit="1" customWidth="1"/>
    <col min="12034" max="12034" width="8" style="11" bestFit="1" customWidth="1"/>
    <col min="12035" max="12039" width="11.140625" style="11" customWidth="1"/>
    <col min="12040" max="12040" width="1.5703125" style="11" customWidth="1"/>
    <col min="12041" max="12046" width="11.140625" style="11" customWidth="1"/>
    <col min="12047" max="12047" width="1.42578125" style="11" customWidth="1"/>
    <col min="12048" max="12053" width="11.140625" style="11" customWidth="1"/>
    <col min="12054" max="12288" width="9.140625" style="11"/>
    <col min="12289" max="12289" width="40.28515625" style="11" bestFit="1" customWidth="1"/>
    <col min="12290" max="12290" width="8" style="11" bestFit="1" customWidth="1"/>
    <col min="12291" max="12295" width="11.140625" style="11" customWidth="1"/>
    <col min="12296" max="12296" width="1.5703125" style="11" customWidth="1"/>
    <col min="12297" max="12302" width="11.140625" style="11" customWidth="1"/>
    <col min="12303" max="12303" width="1.42578125" style="11" customWidth="1"/>
    <col min="12304" max="12309" width="11.140625" style="11" customWidth="1"/>
    <col min="12310" max="12544" width="9.140625" style="11"/>
    <col min="12545" max="12545" width="40.28515625" style="11" bestFit="1" customWidth="1"/>
    <col min="12546" max="12546" width="8" style="11" bestFit="1" customWidth="1"/>
    <col min="12547" max="12551" width="11.140625" style="11" customWidth="1"/>
    <col min="12552" max="12552" width="1.5703125" style="11" customWidth="1"/>
    <col min="12553" max="12558" width="11.140625" style="11" customWidth="1"/>
    <col min="12559" max="12559" width="1.42578125" style="11" customWidth="1"/>
    <col min="12560" max="12565" width="11.140625" style="11" customWidth="1"/>
    <col min="12566" max="12800" width="9.140625" style="11"/>
    <col min="12801" max="12801" width="40.28515625" style="11" bestFit="1" customWidth="1"/>
    <col min="12802" max="12802" width="8" style="11" bestFit="1" customWidth="1"/>
    <col min="12803" max="12807" width="11.140625" style="11" customWidth="1"/>
    <col min="12808" max="12808" width="1.5703125" style="11" customWidth="1"/>
    <col min="12809" max="12814" width="11.140625" style="11" customWidth="1"/>
    <col min="12815" max="12815" width="1.42578125" style="11" customWidth="1"/>
    <col min="12816" max="12821" width="11.140625" style="11" customWidth="1"/>
    <col min="12822" max="13056" width="9.140625" style="11"/>
    <col min="13057" max="13057" width="40.28515625" style="11" bestFit="1" customWidth="1"/>
    <col min="13058" max="13058" width="8" style="11" bestFit="1" customWidth="1"/>
    <col min="13059" max="13063" width="11.140625" style="11" customWidth="1"/>
    <col min="13064" max="13064" width="1.5703125" style="11" customWidth="1"/>
    <col min="13065" max="13070" width="11.140625" style="11" customWidth="1"/>
    <col min="13071" max="13071" width="1.42578125" style="11" customWidth="1"/>
    <col min="13072" max="13077" width="11.140625" style="11" customWidth="1"/>
    <col min="13078" max="13312" width="9.140625" style="11"/>
    <col min="13313" max="13313" width="40.28515625" style="11" bestFit="1" customWidth="1"/>
    <col min="13314" max="13314" width="8" style="11" bestFit="1" customWidth="1"/>
    <col min="13315" max="13319" width="11.140625" style="11" customWidth="1"/>
    <col min="13320" max="13320" width="1.5703125" style="11" customWidth="1"/>
    <col min="13321" max="13326" width="11.140625" style="11" customWidth="1"/>
    <col min="13327" max="13327" width="1.42578125" style="11" customWidth="1"/>
    <col min="13328" max="13333" width="11.140625" style="11" customWidth="1"/>
    <col min="13334" max="13568" width="9.140625" style="11"/>
    <col min="13569" max="13569" width="40.28515625" style="11" bestFit="1" customWidth="1"/>
    <col min="13570" max="13570" width="8" style="11" bestFit="1" customWidth="1"/>
    <col min="13571" max="13575" width="11.140625" style="11" customWidth="1"/>
    <col min="13576" max="13576" width="1.5703125" style="11" customWidth="1"/>
    <col min="13577" max="13582" width="11.140625" style="11" customWidth="1"/>
    <col min="13583" max="13583" width="1.42578125" style="11" customWidth="1"/>
    <col min="13584" max="13589" width="11.140625" style="11" customWidth="1"/>
    <col min="13590" max="13824" width="9.140625" style="11"/>
    <col min="13825" max="13825" width="40.28515625" style="11" bestFit="1" customWidth="1"/>
    <col min="13826" max="13826" width="8" style="11" bestFit="1" customWidth="1"/>
    <col min="13827" max="13831" width="11.140625" style="11" customWidth="1"/>
    <col min="13832" max="13832" width="1.5703125" style="11" customWidth="1"/>
    <col min="13833" max="13838" width="11.140625" style="11" customWidth="1"/>
    <col min="13839" max="13839" width="1.42578125" style="11" customWidth="1"/>
    <col min="13840" max="13845" width="11.140625" style="11" customWidth="1"/>
    <col min="13846" max="14080" width="9.140625" style="11"/>
    <col min="14081" max="14081" width="40.28515625" style="11" bestFit="1" customWidth="1"/>
    <col min="14082" max="14082" width="8" style="11" bestFit="1" customWidth="1"/>
    <col min="14083" max="14087" width="11.140625" style="11" customWidth="1"/>
    <col min="14088" max="14088" width="1.5703125" style="11" customWidth="1"/>
    <col min="14089" max="14094" width="11.140625" style="11" customWidth="1"/>
    <col min="14095" max="14095" width="1.42578125" style="11" customWidth="1"/>
    <col min="14096" max="14101" width="11.140625" style="11" customWidth="1"/>
    <col min="14102" max="14336" width="9.140625" style="11"/>
    <col min="14337" max="14337" width="40.28515625" style="11" bestFit="1" customWidth="1"/>
    <col min="14338" max="14338" width="8" style="11" bestFit="1" customWidth="1"/>
    <col min="14339" max="14343" width="11.140625" style="11" customWidth="1"/>
    <col min="14344" max="14344" width="1.5703125" style="11" customWidth="1"/>
    <col min="14345" max="14350" width="11.140625" style="11" customWidth="1"/>
    <col min="14351" max="14351" width="1.42578125" style="11" customWidth="1"/>
    <col min="14352" max="14357" width="11.140625" style="11" customWidth="1"/>
    <col min="14358" max="14592" width="9.140625" style="11"/>
    <col min="14593" max="14593" width="40.28515625" style="11" bestFit="1" customWidth="1"/>
    <col min="14594" max="14594" width="8" style="11" bestFit="1" customWidth="1"/>
    <col min="14595" max="14599" width="11.140625" style="11" customWidth="1"/>
    <col min="14600" max="14600" width="1.5703125" style="11" customWidth="1"/>
    <col min="14601" max="14606" width="11.140625" style="11" customWidth="1"/>
    <col min="14607" max="14607" width="1.42578125" style="11" customWidth="1"/>
    <col min="14608" max="14613" width="11.140625" style="11" customWidth="1"/>
    <col min="14614" max="14848" width="9.140625" style="11"/>
    <col min="14849" max="14849" width="40.28515625" style="11" bestFit="1" customWidth="1"/>
    <col min="14850" max="14850" width="8" style="11" bestFit="1" customWidth="1"/>
    <col min="14851" max="14855" width="11.140625" style="11" customWidth="1"/>
    <col min="14856" max="14856" width="1.5703125" style="11" customWidth="1"/>
    <col min="14857" max="14862" width="11.140625" style="11" customWidth="1"/>
    <col min="14863" max="14863" width="1.42578125" style="11" customWidth="1"/>
    <col min="14864" max="14869" width="11.140625" style="11" customWidth="1"/>
    <col min="14870" max="15104" width="9.140625" style="11"/>
    <col min="15105" max="15105" width="40.28515625" style="11" bestFit="1" customWidth="1"/>
    <col min="15106" max="15106" width="8" style="11" bestFit="1" customWidth="1"/>
    <col min="15107" max="15111" width="11.140625" style="11" customWidth="1"/>
    <col min="15112" max="15112" width="1.5703125" style="11" customWidth="1"/>
    <col min="15113" max="15118" width="11.140625" style="11" customWidth="1"/>
    <col min="15119" max="15119" width="1.42578125" style="11" customWidth="1"/>
    <col min="15120" max="15125" width="11.140625" style="11" customWidth="1"/>
    <col min="15126" max="15360" width="9.140625" style="11"/>
    <col min="15361" max="15361" width="40.28515625" style="11" bestFit="1" customWidth="1"/>
    <col min="15362" max="15362" width="8" style="11" bestFit="1" customWidth="1"/>
    <col min="15363" max="15367" width="11.140625" style="11" customWidth="1"/>
    <col min="15368" max="15368" width="1.5703125" style="11" customWidth="1"/>
    <col min="15369" max="15374" width="11.140625" style="11" customWidth="1"/>
    <col min="15375" max="15375" width="1.42578125" style="11" customWidth="1"/>
    <col min="15376" max="15381" width="11.140625" style="11" customWidth="1"/>
    <col min="15382" max="15616" width="9.140625" style="11"/>
    <col min="15617" max="15617" width="40.28515625" style="11" bestFit="1" customWidth="1"/>
    <col min="15618" max="15618" width="8" style="11" bestFit="1" customWidth="1"/>
    <col min="15619" max="15623" width="11.140625" style="11" customWidth="1"/>
    <col min="15624" max="15624" width="1.5703125" style="11" customWidth="1"/>
    <col min="15625" max="15630" width="11.140625" style="11" customWidth="1"/>
    <col min="15631" max="15631" width="1.42578125" style="11" customWidth="1"/>
    <col min="15632" max="15637" width="11.140625" style="11" customWidth="1"/>
    <col min="15638" max="15872" width="9.140625" style="11"/>
    <col min="15873" max="15873" width="40.28515625" style="11" bestFit="1" customWidth="1"/>
    <col min="15874" max="15874" width="8" style="11" bestFit="1" customWidth="1"/>
    <col min="15875" max="15879" width="11.140625" style="11" customWidth="1"/>
    <col min="15880" max="15880" width="1.5703125" style="11" customWidth="1"/>
    <col min="15881" max="15886" width="11.140625" style="11" customWidth="1"/>
    <col min="15887" max="15887" width="1.42578125" style="11" customWidth="1"/>
    <col min="15888" max="15893" width="11.140625" style="11" customWidth="1"/>
    <col min="15894" max="16128" width="9.140625" style="11"/>
    <col min="16129" max="16129" width="40.28515625" style="11" bestFit="1" customWidth="1"/>
    <col min="16130" max="16130" width="8" style="11" bestFit="1" customWidth="1"/>
    <col min="16131" max="16135" width="11.140625" style="11" customWidth="1"/>
    <col min="16136" max="16136" width="1.5703125" style="11" customWidth="1"/>
    <col min="16137" max="16142" width="11.140625" style="11" customWidth="1"/>
    <col min="16143" max="16143" width="1.42578125" style="11" customWidth="1"/>
    <col min="16144" max="16149" width="11.140625" style="11" customWidth="1"/>
    <col min="16150" max="16384" width="9.140625" style="11"/>
  </cols>
  <sheetData>
    <row r="1" spans="1:21" s="3" customFormat="1" ht="15">
      <c r="A1" s="1" t="s">
        <v>0</v>
      </c>
      <c r="B1" s="2">
        <v>94</v>
      </c>
      <c r="D1" s="4" t="s">
        <v>1</v>
      </c>
      <c r="H1" s="5"/>
    </row>
    <row r="2" spans="1:21" s="8" customFormat="1" ht="15">
      <c r="A2" s="1"/>
      <c r="B2" s="6" t="s">
        <v>2</v>
      </c>
      <c r="C2" s="6"/>
      <c r="D2" s="6"/>
      <c r="E2" s="6"/>
      <c r="F2" s="6"/>
      <c r="G2" s="6"/>
      <c r="H2" s="7"/>
      <c r="J2" s="9"/>
      <c r="O2" s="10"/>
    </row>
    <row r="3" spans="1:21" ht="13.5" thickBot="1">
      <c r="H3" s="12"/>
      <c r="O3" s="12"/>
    </row>
    <row r="4" spans="1:21" ht="14.25" thickTop="1" thickBot="1">
      <c r="A4" s="13" t="s">
        <v>3</v>
      </c>
      <c r="B4" s="14" t="s">
        <v>4</v>
      </c>
      <c r="C4" s="15"/>
      <c r="D4" s="15"/>
      <c r="E4" s="15"/>
      <c r="F4" s="15"/>
      <c r="G4" s="16"/>
      <c r="H4" s="7"/>
      <c r="I4" s="17" t="s">
        <v>5</v>
      </c>
      <c r="J4" s="15"/>
      <c r="K4" s="15"/>
      <c r="L4" s="15"/>
      <c r="M4" s="15"/>
      <c r="N4" s="16"/>
      <c r="O4" s="7"/>
      <c r="P4" s="17" t="s">
        <v>6</v>
      </c>
      <c r="Q4" s="15"/>
      <c r="R4" s="15"/>
      <c r="S4" s="15"/>
      <c r="T4" s="15"/>
      <c r="U4" s="16"/>
    </row>
    <row r="5" spans="1:21" ht="34.5" thickTop="1">
      <c r="A5" s="18"/>
      <c r="B5" s="19" t="s">
        <v>7</v>
      </c>
      <c r="C5" s="20" t="s">
        <v>8</v>
      </c>
      <c r="D5" s="20" t="s">
        <v>9</v>
      </c>
      <c r="E5" s="20" t="s">
        <v>10</v>
      </c>
      <c r="F5" s="20" t="s">
        <v>11</v>
      </c>
      <c r="G5" s="21" t="s">
        <v>12</v>
      </c>
      <c r="H5" s="22"/>
      <c r="I5" s="19" t="s">
        <v>7</v>
      </c>
      <c r="J5" s="20" t="s">
        <v>8</v>
      </c>
      <c r="K5" s="20" t="s">
        <v>9</v>
      </c>
      <c r="L5" s="20" t="s">
        <v>10</v>
      </c>
      <c r="M5" s="20" t="s">
        <v>11</v>
      </c>
      <c r="N5" s="21" t="s">
        <v>12</v>
      </c>
      <c r="O5" s="22"/>
      <c r="P5" s="23" t="s">
        <v>7</v>
      </c>
      <c r="Q5" s="20" t="s">
        <v>8</v>
      </c>
      <c r="R5" s="20" t="s">
        <v>9</v>
      </c>
      <c r="S5" s="20" t="s">
        <v>10</v>
      </c>
      <c r="T5" s="20" t="s">
        <v>11</v>
      </c>
      <c r="U5" s="24" t="s">
        <v>12</v>
      </c>
    </row>
    <row r="6" spans="1:21" s="36" customFormat="1" ht="11.25">
      <c r="A6" s="25" t="s">
        <v>13</v>
      </c>
      <c r="B6" s="26">
        <v>2.7309999999999999</v>
      </c>
      <c r="C6" s="27">
        <v>0</v>
      </c>
      <c r="D6" s="27">
        <v>0</v>
      </c>
      <c r="E6" s="27">
        <v>2.6</v>
      </c>
      <c r="F6" s="27">
        <v>0</v>
      </c>
      <c r="G6" s="28">
        <v>0</v>
      </c>
      <c r="H6" s="29"/>
      <c r="I6" s="30">
        <v>2.7309999999999999</v>
      </c>
      <c r="J6" s="31">
        <v>0</v>
      </c>
      <c r="K6" s="31">
        <v>0</v>
      </c>
      <c r="L6" s="31">
        <v>2.6</v>
      </c>
      <c r="M6" s="31">
        <v>0</v>
      </c>
      <c r="N6" s="32">
        <v>0</v>
      </c>
      <c r="O6" s="29"/>
      <c r="P6" s="67">
        <f>IF(B6=0,0,IF(I6=0,0,(I6/B6)-1))</f>
        <v>0</v>
      </c>
      <c r="Q6" s="68">
        <f t="shared" ref="Q6:U30" si="0">IF(C6=0,0,IF(J6=0,0,(J6/C6)-1))</f>
        <v>0</v>
      </c>
      <c r="R6" s="68">
        <f t="shared" si="0"/>
        <v>0</v>
      </c>
      <c r="S6" s="68">
        <f t="shared" si="0"/>
        <v>0</v>
      </c>
      <c r="T6" s="68">
        <f t="shared" si="0"/>
        <v>0</v>
      </c>
      <c r="U6" s="69">
        <f t="shared" si="0"/>
        <v>0</v>
      </c>
    </row>
    <row r="7" spans="1:21" s="36" customFormat="1" ht="11.25">
      <c r="A7" s="25" t="s">
        <v>14</v>
      </c>
      <c r="B7" s="37">
        <v>3.3849999999999998</v>
      </c>
      <c r="C7" s="38">
        <v>0.28199999999999997</v>
      </c>
      <c r="D7" s="38">
        <v>0</v>
      </c>
      <c r="E7" s="38">
        <v>2.6</v>
      </c>
      <c r="F7" s="38">
        <v>0</v>
      </c>
      <c r="G7" s="39">
        <v>0</v>
      </c>
      <c r="H7" s="29"/>
      <c r="I7" s="40">
        <v>3.3849999999999998</v>
      </c>
      <c r="J7" s="41">
        <v>0.28199999999999997</v>
      </c>
      <c r="K7" s="41">
        <v>0</v>
      </c>
      <c r="L7" s="41">
        <v>2.6</v>
      </c>
      <c r="M7" s="41">
        <v>0</v>
      </c>
      <c r="N7" s="42">
        <v>0</v>
      </c>
      <c r="O7" s="29"/>
      <c r="P7" s="70">
        <f t="shared" ref="P7:P30" si="1">IF(B7=0,0,IF(I7=0,0,(I7/B7)-1))</f>
        <v>0</v>
      </c>
      <c r="Q7" s="71">
        <f t="shared" si="0"/>
        <v>0</v>
      </c>
      <c r="R7" s="71">
        <f t="shared" si="0"/>
        <v>0</v>
      </c>
      <c r="S7" s="71">
        <f t="shared" si="0"/>
        <v>0</v>
      </c>
      <c r="T7" s="71">
        <f t="shared" si="0"/>
        <v>0</v>
      </c>
      <c r="U7" s="72">
        <f t="shared" si="0"/>
        <v>0</v>
      </c>
    </row>
    <row r="8" spans="1:21" s="36" customFormat="1" ht="11.25">
      <c r="A8" s="25" t="s">
        <v>15</v>
      </c>
      <c r="B8" s="37">
        <v>0.28100000000000003</v>
      </c>
      <c r="C8" s="38">
        <v>0</v>
      </c>
      <c r="D8" s="38">
        <v>0</v>
      </c>
      <c r="E8" s="38">
        <v>0</v>
      </c>
      <c r="F8" s="38">
        <v>0</v>
      </c>
      <c r="G8" s="39">
        <v>0</v>
      </c>
      <c r="H8" s="29"/>
      <c r="I8" s="40">
        <v>0.28100000000000003</v>
      </c>
      <c r="J8" s="41">
        <v>0</v>
      </c>
      <c r="K8" s="41">
        <v>0</v>
      </c>
      <c r="L8" s="41">
        <v>0</v>
      </c>
      <c r="M8" s="41">
        <v>0</v>
      </c>
      <c r="N8" s="42">
        <v>0</v>
      </c>
      <c r="O8" s="29"/>
      <c r="P8" s="70">
        <f t="shared" si="1"/>
        <v>0</v>
      </c>
      <c r="Q8" s="71">
        <f t="shared" si="0"/>
        <v>0</v>
      </c>
      <c r="R8" s="71">
        <f t="shared" si="0"/>
        <v>0</v>
      </c>
      <c r="S8" s="71">
        <f t="shared" si="0"/>
        <v>0</v>
      </c>
      <c r="T8" s="71">
        <f t="shared" si="0"/>
        <v>0</v>
      </c>
      <c r="U8" s="72">
        <f t="shared" si="0"/>
        <v>0</v>
      </c>
    </row>
    <row r="9" spans="1:21" s="36" customFormat="1" ht="11.25">
      <c r="A9" s="25" t="s">
        <v>16</v>
      </c>
      <c r="B9" s="37">
        <v>2.3450000000000002</v>
      </c>
      <c r="C9" s="38">
        <v>0</v>
      </c>
      <c r="D9" s="38">
        <v>0</v>
      </c>
      <c r="E9" s="38">
        <v>3.26</v>
      </c>
      <c r="F9" s="38">
        <v>0</v>
      </c>
      <c r="G9" s="39">
        <v>0</v>
      </c>
      <c r="H9" s="29"/>
      <c r="I9" s="40">
        <v>2.3450000000000002</v>
      </c>
      <c r="J9" s="41">
        <v>0</v>
      </c>
      <c r="K9" s="41">
        <v>0</v>
      </c>
      <c r="L9" s="41">
        <v>3.26</v>
      </c>
      <c r="M9" s="41">
        <v>0</v>
      </c>
      <c r="N9" s="42">
        <v>0</v>
      </c>
      <c r="O9" s="29"/>
      <c r="P9" s="70">
        <f t="shared" si="1"/>
        <v>0</v>
      </c>
      <c r="Q9" s="71">
        <f t="shared" si="0"/>
        <v>0</v>
      </c>
      <c r="R9" s="71">
        <f t="shared" si="0"/>
        <v>0</v>
      </c>
      <c r="S9" s="71">
        <f t="shared" si="0"/>
        <v>0</v>
      </c>
      <c r="T9" s="71">
        <f t="shared" si="0"/>
        <v>0</v>
      </c>
      <c r="U9" s="72">
        <f t="shared" si="0"/>
        <v>0</v>
      </c>
    </row>
    <row r="10" spans="1:21" s="36" customFormat="1" ht="11.25">
      <c r="A10" s="25" t="s">
        <v>17</v>
      </c>
      <c r="B10" s="37">
        <v>2.4249999999999998</v>
      </c>
      <c r="C10" s="38">
        <v>0.23</v>
      </c>
      <c r="D10" s="38">
        <v>0</v>
      </c>
      <c r="E10" s="38">
        <v>3.26</v>
      </c>
      <c r="F10" s="38">
        <v>0</v>
      </c>
      <c r="G10" s="39">
        <v>0</v>
      </c>
      <c r="H10" s="29"/>
      <c r="I10" s="40">
        <v>2.4249999999999998</v>
      </c>
      <c r="J10" s="41">
        <v>0.23</v>
      </c>
      <c r="K10" s="41">
        <v>0</v>
      </c>
      <c r="L10" s="41">
        <v>3.26</v>
      </c>
      <c r="M10" s="41">
        <v>0</v>
      </c>
      <c r="N10" s="42">
        <v>0</v>
      </c>
      <c r="O10" s="29"/>
      <c r="P10" s="70">
        <f t="shared" si="1"/>
        <v>0</v>
      </c>
      <c r="Q10" s="71">
        <f t="shared" si="0"/>
        <v>0</v>
      </c>
      <c r="R10" s="71">
        <f t="shared" si="0"/>
        <v>0</v>
      </c>
      <c r="S10" s="71">
        <f t="shared" si="0"/>
        <v>0</v>
      </c>
      <c r="T10" s="71">
        <f t="shared" si="0"/>
        <v>0</v>
      </c>
      <c r="U10" s="72">
        <f t="shared" si="0"/>
        <v>0</v>
      </c>
    </row>
    <row r="11" spans="1:21" s="36" customFormat="1" ht="11.25">
      <c r="A11" s="25" t="s">
        <v>18</v>
      </c>
      <c r="B11" s="37">
        <v>0.19900000000000001</v>
      </c>
      <c r="C11" s="38">
        <v>0</v>
      </c>
      <c r="D11" s="38">
        <v>0</v>
      </c>
      <c r="E11" s="38">
        <v>0</v>
      </c>
      <c r="F11" s="38">
        <v>0</v>
      </c>
      <c r="G11" s="39">
        <v>0</v>
      </c>
      <c r="H11" s="29"/>
      <c r="I11" s="40">
        <v>0.19900000000000001</v>
      </c>
      <c r="J11" s="41">
        <v>0</v>
      </c>
      <c r="K11" s="41">
        <v>0</v>
      </c>
      <c r="L11" s="41">
        <v>0</v>
      </c>
      <c r="M11" s="41">
        <v>0</v>
      </c>
      <c r="N11" s="42">
        <v>0</v>
      </c>
      <c r="O11" s="29"/>
      <c r="P11" s="70">
        <f t="shared" si="1"/>
        <v>0</v>
      </c>
      <c r="Q11" s="71">
        <f t="shared" si="0"/>
        <v>0</v>
      </c>
      <c r="R11" s="71">
        <f t="shared" si="0"/>
        <v>0</v>
      </c>
      <c r="S11" s="71">
        <f t="shared" si="0"/>
        <v>0</v>
      </c>
      <c r="T11" s="71">
        <f t="shared" si="0"/>
        <v>0</v>
      </c>
      <c r="U11" s="72">
        <f t="shared" si="0"/>
        <v>0</v>
      </c>
    </row>
    <row r="12" spans="1:21" s="36" customFormat="1" ht="11.25">
      <c r="A12" s="25" t="s">
        <v>19</v>
      </c>
      <c r="B12" s="37">
        <v>2.7549999999999999</v>
      </c>
      <c r="C12" s="38">
        <v>0.16500000000000001</v>
      </c>
      <c r="D12" s="38">
        <v>0</v>
      </c>
      <c r="E12" s="38">
        <v>18.510000000000002</v>
      </c>
      <c r="F12" s="38">
        <v>0</v>
      </c>
      <c r="G12" s="39">
        <v>0</v>
      </c>
      <c r="H12" s="29"/>
      <c r="I12" s="40">
        <v>2.7549999999999999</v>
      </c>
      <c r="J12" s="41">
        <v>0.16500000000000001</v>
      </c>
      <c r="K12" s="41">
        <v>0</v>
      </c>
      <c r="L12" s="41">
        <v>18.510000000000002</v>
      </c>
      <c r="M12" s="41">
        <v>0</v>
      </c>
      <c r="N12" s="42">
        <v>0</v>
      </c>
      <c r="O12" s="29"/>
      <c r="P12" s="70">
        <f t="shared" si="1"/>
        <v>0</v>
      </c>
      <c r="Q12" s="71">
        <f t="shared" si="0"/>
        <v>0</v>
      </c>
      <c r="R12" s="71">
        <f t="shared" si="0"/>
        <v>0</v>
      </c>
      <c r="S12" s="71">
        <f t="shared" si="0"/>
        <v>0</v>
      </c>
      <c r="T12" s="71">
        <f t="shared" si="0"/>
        <v>0</v>
      </c>
      <c r="U12" s="72">
        <f t="shared" si="0"/>
        <v>0</v>
      </c>
    </row>
    <row r="13" spans="1:21" s="36" customFormat="1" ht="11.25">
      <c r="A13" s="25" t="s">
        <v>20</v>
      </c>
      <c r="B13" s="37">
        <v>2.36</v>
      </c>
      <c r="C13" s="38">
        <v>0.13400000000000001</v>
      </c>
      <c r="D13" s="38">
        <v>0</v>
      </c>
      <c r="E13" s="38">
        <v>26.27</v>
      </c>
      <c r="F13" s="38">
        <v>0</v>
      </c>
      <c r="G13" s="39">
        <v>0</v>
      </c>
      <c r="H13" s="29"/>
      <c r="I13" s="40">
        <v>2.36</v>
      </c>
      <c r="J13" s="41">
        <v>0.13400000000000001</v>
      </c>
      <c r="K13" s="41">
        <v>0</v>
      </c>
      <c r="L13" s="41">
        <v>26.27</v>
      </c>
      <c r="M13" s="41">
        <v>0</v>
      </c>
      <c r="N13" s="42">
        <v>0</v>
      </c>
      <c r="O13" s="29"/>
      <c r="P13" s="70">
        <f t="shared" si="1"/>
        <v>0</v>
      </c>
      <c r="Q13" s="71">
        <f t="shared" si="0"/>
        <v>0</v>
      </c>
      <c r="R13" s="71">
        <f t="shared" si="0"/>
        <v>0</v>
      </c>
      <c r="S13" s="71">
        <f t="shared" si="0"/>
        <v>0</v>
      </c>
      <c r="T13" s="71">
        <f t="shared" si="0"/>
        <v>0</v>
      </c>
      <c r="U13" s="72">
        <f t="shared" si="0"/>
        <v>0</v>
      </c>
    </row>
    <row r="14" spans="1:21" s="36" customFormat="1" ht="11.25">
      <c r="A14" s="25" t="s">
        <v>21</v>
      </c>
      <c r="B14" s="37">
        <v>1.516</v>
      </c>
      <c r="C14" s="38">
        <v>3.7999999999999999E-2</v>
      </c>
      <c r="D14" s="38">
        <v>0</v>
      </c>
      <c r="E14" s="38">
        <v>233.95</v>
      </c>
      <c r="F14" s="38">
        <v>0</v>
      </c>
      <c r="G14" s="39">
        <v>0</v>
      </c>
      <c r="H14" s="29"/>
      <c r="I14" s="40">
        <v>1.516</v>
      </c>
      <c r="J14" s="41">
        <v>3.7999999999999999E-2</v>
      </c>
      <c r="K14" s="41">
        <v>0</v>
      </c>
      <c r="L14" s="41">
        <v>233.95</v>
      </c>
      <c r="M14" s="41">
        <v>0</v>
      </c>
      <c r="N14" s="42">
        <v>0</v>
      </c>
      <c r="O14" s="29"/>
      <c r="P14" s="70">
        <f t="shared" si="1"/>
        <v>0</v>
      </c>
      <c r="Q14" s="71">
        <f t="shared" si="0"/>
        <v>0</v>
      </c>
      <c r="R14" s="71">
        <f t="shared" si="0"/>
        <v>0</v>
      </c>
      <c r="S14" s="71">
        <f t="shared" si="0"/>
        <v>0</v>
      </c>
      <c r="T14" s="71">
        <f t="shared" si="0"/>
        <v>0</v>
      </c>
      <c r="U14" s="72">
        <f t="shared" si="0"/>
        <v>0</v>
      </c>
    </row>
    <row r="15" spans="1:21" s="36" customFormat="1" ht="11.25">
      <c r="A15" s="25" t="s">
        <v>22</v>
      </c>
      <c r="B15" s="37">
        <v>12.036</v>
      </c>
      <c r="C15" s="38">
        <v>0.53400000000000003</v>
      </c>
      <c r="D15" s="38">
        <v>0.114</v>
      </c>
      <c r="E15" s="38">
        <v>12.04</v>
      </c>
      <c r="F15" s="38">
        <v>2.2799999999999998</v>
      </c>
      <c r="G15" s="39">
        <v>0.45400000000000001</v>
      </c>
      <c r="H15" s="29"/>
      <c r="I15" s="40">
        <v>12.036</v>
      </c>
      <c r="J15" s="41">
        <v>0.53400000000000003</v>
      </c>
      <c r="K15" s="41">
        <v>0.114</v>
      </c>
      <c r="L15" s="41">
        <v>12.04</v>
      </c>
      <c r="M15" s="41">
        <v>2.2799999999999998</v>
      </c>
      <c r="N15" s="42">
        <v>0.45400000000000001</v>
      </c>
      <c r="O15" s="29"/>
      <c r="P15" s="70">
        <f t="shared" si="1"/>
        <v>0</v>
      </c>
      <c r="Q15" s="71">
        <f t="shared" si="0"/>
        <v>0</v>
      </c>
      <c r="R15" s="71">
        <f t="shared" si="0"/>
        <v>0</v>
      </c>
      <c r="S15" s="71">
        <f t="shared" si="0"/>
        <v>0</v>
      </c>
      <c r="T15" s="71">
        <f t="shared" si="0"/>
        <v>0</v>
      </c>
      <c r="U15" s="72">
        <f t="shared" si="0"/>
        <v>0</v>
      </c>
    </row>
    <row r="16" spans="1:21" s="36" customFormat="1" ht="11.25">
      <c r="A16" s="25" t="s">
        <v>23</v>
      </c>
      <c r="B16" s="37">
        <v>10.063000000000001</v>
      </c>
      <c r="C16" s="38">
        <v>0.23</v>
      </c>
      <c r="D16" s="38">
        <v>6.4000000000000001E-2</v>
      </c>
      <c r="E16" s="38">
        <v>4.25</v>
      </c>
      <c r="F16" s="38">
        <v>4.9000000000000004</v>
      </c>
      <c r="G16" s="39">
        <v>0.31900000000000001</v>
      </c>
      <c r="H16" s="29"/>
      <c r="I16" s="40">
        <v>10.063000000000001</v>
      </c>
      <c r="J16" s="41">
        <v>0.23</v>
      </c>
      <c r="K16" s="41">
        <v>6.4000000000000001E-2</v>
      </c>
      <c r="L16" s="41">
        <v>4.25</v>
      </c>
      <c r="M16" s="41">
        <v>4.9000000000000004</v>
      </c>
      <c r="N16" s="42">
        <v>0.31900000000000001</v>
      </c>
      <c r="O16" s="29"/>
      <c r="P16" s="70">
        <f t="shared" si="1"/>
        <v>0</v>
      </c>
      <c r="Q16" s="71">
        <f t="shared" si="0"/>
        <v>0</v>
      </c>
      <c r="R16" s="71">
        <f t="shared" si="0"/>
        <v>0</v>
      </c>
      <c r="S16" s="71">
        <f t="shared" si="0"/>
        <v>0</v>
      </c>
      <c r="T16" s="71">
        <f t="shared" si="0"/>
        <v>0</v>
      </c>
      <c r="U16" s="72">
        <f t="shared" si="0"/>
        <v>0</v>
      </c>
    </row>
    <row r="17" spans="1:21" s="36" customFormat="1" ht="11.25">
      <c r="A17" s="25" t="s">
        <v>24</v>
      </c>
      <c r="B17" s="37">
        <v>7.7569999999999997</v>
      </c>
      <c r="C17" s="38">
        <v>0.10199999999999999</v>
      </c>
      <c r="D17" s="38">
        <v>3.6999999999999998E-2</v>
      </c>
      <c r="E17" s="38">
        <v>64.319999999999993</v>
      </c>
      <c r="F17" s="38">
        <v>3.56</v>
      </c>
      <c r="G17" s="39">
        <v>0.22</v>
      </c>
      <c r="H17" s="29"/>
      <c r="I17" s="40">
        <v>7.7569999999999997</v>
      </c>
      <c r="J17" s="41">
        <v>0.10199999999999999</v>
      </c>
      <c r="K17" s="41">
        <v>3.6999999999999998E-2</v>
      </c>
      <c r="L17" s="41">
        <v>64.319999999999993</v>
      </c>
      <c r="M17" s="41">
        <v>3.56</v>
      </c>
      <c r="N17" s="42">
        <v>0.22</v>
      </c>
      <c r="O17" s="29"/>
      <c r="P17" s="70">
        <f t="shared" si="1"/>
        <v>0</v>
      </c>
      <c r="Q17" s="71">
        <f t="shared" si="0"/>
        <v>0</v>
      </c>
      <c r="R17" s="71">
        <f t="shared" si="0"/>
        <v>0</v>
      </c>
      <c r="S17" s="71">
        <f t="shared" si="0"/>
        <v>0</v>
      </c>
      <c r="T17" s="71">
        <f t="shared" si="0"/>
        <v>0</v>
      </c>
      <c r="U17" s="72">
        <f t="shared" si="0"/>
        <v>0</v>
      </c>
    </row>
    <row r="18" spans="1:21" s="36" customFormat="1" ht="11.25">
      <c r="A18" s="25" t="s">
        <v>25</v>
      </c>
      <c r="B18" s="37">
        <v>5.7240000000000002</v>
      </c>
      <c r="C18" s="38">
        <v>1.2999999999999999E-2</v>
      </c>
      <c r="D18" s="38">
        <v>1.6E-2</v>
      </c>
      <c r="E18" s="38">
        <v>138.57</v>
      </c>
      <c r="F18" s="38">
        <v>3.95</v>
      </c>
      <c r="G18" s="39">
        <v>0.14299999999999999</v>
      </c>
      <c r="H18" s="29"/>
      <c r="I18" s="40">
        <v>5.7240000000000002</v>
      </c>
      <c r="J18" s="41">
        <v>1.2999999999999999E-2</v>
      </c>
      <c r="K18" s="41">
        <v>1.6E-2</v>
      </c>
      <c r="L18" s="41">
        <v>138.57</v>
      </c>
      <c r="M18" s="41">
        <v>3.95</v>
      </c>
      <c r="N18" s="42">
        <v>0.14299999999999999</v>
      </c>
      <c r="O18" s="29"/>
      <c r="P18" s="70">
        <f t="shared" si="1"/>
        <v>0</v>
      </c>
      <c r="Q18" s="71">
        <f t="shared" si="0"/>
        <v>0</v>
      </c>
      <c r="R18" s="71">
        <f t="shared" si="0"/>
        <v>0</v>
      </c>
      <c r="S18" s="71">
        <f t="shared" si="0"/>
        <v>0</v>
      </c>
      <c r="T18" s="71">
        <f t="shared" si="0"/>
        <v>0</v>
      </c>
      <c r="U18" s="72">
        <f t="shared" si="0"/>
        <v>0</v>
      </c>
    </row>
    <row r="19" spans="1:21" s="36" customFormat="1" ht="11.25">
      <c r="A19" s="25" t="s">
        <v>26</v>
      </c>
      <c r="B19" s="37">
        <v>2.0569999999999999</v>
      </c>
      <c r="C19" s="38">
        <v>0</v>
      </c>
      <c r="D19" s="38">
        <v>0</v>
      </c>
      <c r="E19" s="38">
        <v>0</v>
      </c>
      <c r="F19" s="38">
        <v>0</v>
      </c>
      <c r="G19" s="39">
        <v>0</v>
      </c>
      <c r="H19" s="29"/>
      <c r="I19" s="40">
        <v>2.0569999999999999</v>
      </c>
      <c r="J19" s="41">
        <v>0</v>
      </c>
      <c r="K19" s="41">
        <v>0</v>
      </c>
      <c r="L19" s="41">
        <v>0</v>
      </c>
      <c r="M19" s="41">
        <v>0</v>
      </c>
      <c r="N19" s="42">
        <v>0</v>
      </c>
      <c r="O19" s="29"/>
      <c r="P19" s="70">
        <f t="shared" si="1"/>
        <v>0</v>
      </c>
      <c r="Q19" s="71">
        <f t="shared" si="0"/>
        <v>0</v>
      </c>
      <c r="R19" s="71">
        <f t="shared" si="0"/>
        <v>0</v>
      </c>
      <c r="S19" s="71">
        <f t="shared" si="0"/>
        <v>0</v>
      </c>
      <c r="T19" s="71">
        <f t="shared" si="0"/>
        <v>0</v>
      </c>
      <c r="U19" s="72">
        <f t="shared" si="0"/>
        <v>0</v>
      </c>
    </row>
    <row r="20" spans="1:21" s="36" customFormat="1" ht="11.25">
      <c r="A20" s="25" t="s">
        <v>27</v>
      </c>
      <c r="B20" s="37">
        <v>15.31</v>
      </c>
      <c r="C20" s="38">
        <v>1.06</v>
      </c>
      <c r="D20" s="38">
        <v>0.39</v>
      </c>
      <c r="E20" s="38">
        <v>0</v>
      </c>
      <c r="F20" s="38">
        <v>0</v>
      </c>
      <c r="G20" s="39">
        <v>0</v>
      </c>
      <c r="H20" s="29"/>
      <c r="I20" s="40">
        <v>15.31</v>
      </c>
      <c r="J20" s="41">
        <v>1.06</v>
      </c>
      <c r="K20" s="41">
        <v>0.39</v>
      </c>
      <c r="L20" s="41">
        <v>0</v>
      </c>
      <c r="M20" s="41">
        <v>0</v>
      </c>
      <c r="N20" s="42">
        <v>0</v>
      </c>
      <c r="O20" s="29"/>
      <c r="P20" s="70">
        <f t="shared" si="1"/>
        <v>0</v>
      </c>
      <c r="Q20" s="71">
        <f t="shared" si="0"/>
        <v>0</v>
      </c>
      <c r="R20" s="71">
        <f t="shared" si="0"/>
        <v>0</v>
      </c>
      <c r="S20" s="71">
        <f t="shared" si="0"/>
        <v>0</v>
      </c>
      <c r="T20" s="71">
        <f t="shared" si="0"/>
        <v>0</v>
      </c>
      <c r="U20" s="72">
        <f t="shared" si="0"/>
        <v>0</v>
      </c>
    </row>
    <row r="21" spans="1:21" s="36" customFormat="1" ht="11.25">
      <c r="A21" s="25" t="s">
        <v>28</v>
      </c>
      <c r="B21" s="37">
        <v>-1.1599999999999999</v>
      </c>
      <c r="C21" s="38">
        <v>0</v>
      </c>
      <c r="D21" s="38">
        <v>0</v>
      </c>
      <c r="E21" s="38">
        <v>0</v>
      </c>
      <c r="F21" s="38">
        <v>0</v>
      </c>
      <c r="G21" s="39">
        <v>0</v>
      </c>
      <c r="H21" s="29"/>
      <c r="I21" s="40">
        <v>-1.1599999999999999</v>
      </c>
      <c r="J21" s="41">
        <v>0</v>
      </c>
      <c r="K21" s="41">
        <v>0</v>
      </c>
      <c r="L21" s="41">
        <v>0</v>
      </c>
      <c r="M21" s="41">
        <v>0</v>
      </c>
      <c r="N21" s="42">
        <v>0</v>
      </c>
      <c r="O21" s="29"/>
      <c r="P21" s="70">
        <f t="shared" si="1"/>
        <v>0</v>
      </c>
      <c r="Q21" s="71">
        <f t="shared" si="0"/>
        <v>0</v>
      </c>
      <c r="R21" s="71">
        <f t="shared" si="0"/>
        <v>0</v>
      </c>
      <c r="S21" s="71">
        <f t="shared" si="0"/>
        <v>0</v>
      </c>
      <c r="T21" s="71">
        <f t="shared" si="0"/>
        <v>0</v>
      </c>
      <c r="U21" s="72">
        <f t="shared" si="0"/>
        <v>0</v>
      </c>
    </row>
    <row r="22" spans="1:21" s="36" customFormat="1" ht="11.25">
      <c r="A22" s="25" t="s">
        <v>29</v>
      </c>
      <c r="B22" s="37">
        <v>-1.024</v>
      </c>
      <c r="C22" s="38">
        <v>0</v>
      </c>
      <c r="D22" s="38">
        <v>0</v>
      </c>
      <c r="E22" s="38">
        <v>0</v>
      </c>
      <c r="F22" s="38">
        <v>0</v>
      </c>
      <c r="G22" s="39">
        <v>0</v>
      </c>
      <c r="H22" s="29"/>
      <c r="I22" s="40">
        <v>-1.024</v>
      </c>
      <c r="J22" s="41">
        <v>0</v>
      </c>
      <c r="K22" s="41">
        <v>0</v>
      </c>
      <c r="L22" s="41">
        <v>0</v>
      </c>
      <c r="M22" s="41">
        <v>0</v>
      </c>
      <c r="N22" s="42">
        <v>0</v>
      </c>
      <c r="O22" s="29"/>
      <c r="P22" s="70">
        <f t="shared" si="1"/>
        <v>0</v>
      </c>
      <c r="Q22" s="71">
        <f t="shared" si="0"/>
        <v>0</v>
      </c>
      <c r="R22" s="71">
        <f t="shared" si="0"/>
        <v>0</v>
      </c>
      <c r="S22" s="71">
        <f t="shared" si="0"/>
        <v>0</v>
      </c>
      <c r="T22" s="71">
        <f t="shared" si="0"/>
        <v>0</v>
      </c>
      <c r="U22" s="72">
        <f t="shared" si="0"/>
        <v>0</v>
      </c>
    </row>
    <row r="23" spans="1:21" s="36" customFormat="1" ht="11.25">
      <c r="A23" s="25" t="s">
        <v>30</v>
      </c>
      <c r="B23" s="37">
        <v>-1.1599999999999999</v>
      </c>
      <c r="C23" s="38">
        <v>0</v>
      </c>
      <c r="D23" s="38">
        <v>0</v>
      </c>
      <c r="E23" s="38">
        <v>0</v>
      </c>
      <c r="F23" s="38">
        <v>0</v>
      </c>
      <c r="G23" s="39">
        <v>0.34499999999999997</v>
      </c>
      <c r="H23" s="29"/>
      <c r="I23" s="40">
        <v>-1.1599999999999999</v>
      </c>
      <c r="J23" s="41">
        <v>0</v>
      </c>
      <c r="K23" s="41">
        <v>0</v>
      </c>
      <c r="L23" s="41">
        <v>0</v>
      </c>
      <c r="M23" s="41">
        <v>0</v>
      </c>
      <c r="N23" s="42">
        <v>0.34499999999999997</v>
      </c>
      <c r="O23" s="29"/>
      <c r="P23" s="70">
        <f t="shared" si="1"/>
        <v>0</v>
      </c>
      <c r="Q23" s="71">
        <f t="shared" si="0"/>
        <v>0</v>
      </c>
      <c r="R23" s="71">
        <f t="shared" si="0"/>
        <v>0</v>
      </c>
      <c r="S23" s="71">
        <f t="shared" si="0"/>
        <v>0</v>
      </c>
      <c r="T23" s="71">
        <f t="shared" si="0"/>
        <v>0</v>
      </c>
      <c r="U23" s="72">
        <f t="shared" si="0"/>
        <v>0</v>
      </c>
    </row>
    <row r="24" spans="1:21" s="36" customFormat="1" ht="11.25">
      <c r="A24" s="25" t="s">
        <v>31</v>
      </c>
      <c r="B24" s="37">
        <v>-9.6999999999999993</v>
      </c>
      <c r="C24" s="38">
        <v>-0.59699999999999998</v>
      </c>
      <c r="D24" s="38">
        <v>-0.11700000000000001</v>
      </c>
      <c r="E24" s="38">
        <v>0</v>
      </c>
      <c r="F24" s="38">
        <v>0</v>
      </c>
      <c r="G24" s="39">
        <v>0.34499999999999997</v>
      </c>
      <c r="H24" s="29"/>
      <c r="I24" s="40">
        <v>-9.6999999999999993</v>
      </c>
      <c r="J24" s="41">
        <v>-0.59699999999999998</v>
      </c>
      <c r="K24" s="41">
        <v>-0.11700000000000001</v>
      </c>
      <c r="L24" s="41">
        <v>0</v>
      </c>
      <c r="M24" s="41">
        <v>0</v>
      </c>
      <c r="N24" s="42">
        <v>0.34499999999999997</v>
      </c>
      <c r="O24" s="29"/>
      <c r="P24" s="70">
        <f t="shared" si="1"/>
        <v>0</v>
      </c>
      <c r="Q24" s="71">
        <f t="shared" si="0"/>
        <v>0</v>
      </c>
      <c r="R24" s="71">
        <f t="shared" si="0"/>
        <v>0</v>
      </c>
      <c r="S24" s="71">
        <f t="shared" si="0"/>
        <v>0</v>
      </c>
      <c r="T24" s="71">
        <f t="shared" si="0"/>
        <v>0</v>
      </c>
      <c r="U24" s="72">
        <f t="shared" si="0"/>
        <v>0</v>
      </c>
    </row>
    <row r="25" spans="1:21" s="36" customFormat="1" ht="11.25">
      <c r="A25" s="25" t="s">
        <v>32</v>
      </c>
      <c r="B25" s="37">
        <v>-1.024</v>
      </c>
      <c r="C25" s="38">
        <v>0</v>
      </c>
      <c r="D25" s="38">
        <v>0</v>
      </c>
      <c r="E25" s="38">
        <v>0</v>
      </c>
      <c r="F25" s="38">
        <v>0</v>
      </c>
      <c r="G25" s="39">
        <v>0.317</v>
      </c>
      <c r="H25" s="29"/>
      <c r="I25" s="40">
        <v>-1.024</v>
      </c>
      <c r="J25" s="41">
        <v>0</v>
      </c>
      <c r="K25" s="41">
        <v>0</v>
      </c>
      <c r="L25" s="41">
        <v>0</v>
      </c>
      <c r="M25" s="41">
        <v>0</v>
      </c>
      <c r="N25" s="42">
        <v>0.317</v>
      </c>
      <c r="O25" s="29"/>
      <c r="P25" s="70">
        <f t="shared" si="1"/>
        <v>0</v>
      </c>
      <c r="Q25" s="71">
        <f t="shared" si="0"/>
        <v>0</v>
      </c>
      <c r="R25" s="71">
        <f t="shared" si="0"/>
        <v>0</v>
      </c>
      <c r="S25" s="71">
        <f t="shared" si="0"/>
        <v>0</v>
      </c>
      <c r="T25" s="71">
        <f t="shared" si="0"/>
        <v>0</v>
      </c>
      <c r="U25" s="72">
        <f t="shared" si="0"/>
        <v>0</v>
      </c>
    </row>
    <row r="26" spans="1:21" s="36" customFormat="1" ht="11.25">
      <c r="A26" s="25" t="s">
        <v>33</v>
      </c>
      <c r="B26" s="37">
        <v>-8.7420000000000009</v>
      </c>
      <c r="C26" s="38">
        <v>-0.49199999999999999</v>
      </c>
      <c r="D26" s="38">
        <v>-9.9000000000000005E-2</v>
      </c>
      <c r="E26" s="38">
        <v>0</v>
      </c>
      <c r="F26" s="38">
        <v>0</v>
      </c>
      <c r="G26" s="39">
        <v>0.317</v>
      </c>
      <c r="H26" s="29"/>
      <c r="I26" s="40">
        <v>-8.7420000000000009</v>
      </c>
      <c r="J26" s="41">
        <v>-0.49199999999999999</v>
      </c>
      <c r="K26" s="41">
        <v>-9.9000000000000005E-2</v>
      </c>
      <c r="L26" s="41">
        <v>0</v>
      </c>
      <c r="M26" s="41">
        <v>0</v>
      </c>
      <c r="N26" s="42">
        <v>0.317</v>
      </c>
      <c r="O26" s="29"/>
      <c r="P26" s="70">
        <f t="shared" si="1"/>
        <v>0</v>
      </c>
      <c r="Q26" s="71">
        <f t="shared" si="0"/>
        <v>0</v>
      </c>
      <c r="R26" s="71">
        <f t="shared" si="0"/>
        <v>0</v>
      </c>
      <c r="S26" s="71">
        <f t="shared" si="0"/>
        <v>0</v>
      </c>
      <c r="T26" s="71">
        <f t="shared" si="0"/>
        <v>0</v>
      </c>
      <c r="U26" s="72">
        <f t="shared" si="0"/>
        <v>0</v>
      </c>
    </row>
    <row r="27" spans="1:21" s="36" customFormat="1" ht="11.25">
      <c r="A27" s="25" t="s">
        <v>34</v>
      </c>
      <c r="B27" s="37">
        <v>-0.64500000000000002</v>
      </c>
      <c r="C27" s="38">
        <v>0</v>
      </c>
      <c r="D27" s="38">
        <v>0</v>
      </c>
      <c r="E27" s="38">
        <v>46.96</v>
      </c>
      <c r="F27" s="38">
        <v>0</v>
      </c>
      <c r="G27" s="39">
        <v>0.23100000000000001</v>
      </c>
      <c r="H27" s="29"/>
      <c r="I27" s="40">
        <v>-0.64500000000000002</v>
      </c>
      <c r="J27" s="41">
        <v>0</v>
      </c>
      <c r="K27" s="41">
        <v>0</v>
      </c>
      <c r="L27" s="41">
        <v>46.96</v>
      </c>
      <c r="M27" s="41">
        <v>0</v>
      </c>
      <c r="N27" s="42">
        <v>0.23100000000000001</v>
      </c>
      <c r="O27" s="29"/>
      <c r="P27" s="70">
        <f t="shared" si="1"/>
        <v>0</v>
      </c>
      <c r="Q27" s="71">
        <f t="shared" si="0"/>
        <v>0</v>
      </c>
      <c r="R27" s="71">
        <f t="shared" si="0"/>
        <v>0</v>
      </c>
      <c r="S27" s="71">
        <f t="shared" si="0"/>
        <v>0</v>
      </c>
      <c r="T27" s="71">
        <f t="shared" si="0"/>
        <v>0</v>
      </c>
      <c r="U27" s="72">
        <f t="shared" si="0"/>
        <v>0</v>
      </c>
    </row>
    <row r="28" spans="1:21" s="36" customFormat="1" ht="11.25">
      <c r="A28" s="25" t="s">
        <v>35</v>
      </c>
      <c r="B28" s="37">
        <v>-6.3159999999999998</v>
      </c>
      <c r="C28" s="38">
        <v>-0.153</v>
      </c>
      <c r="D28" s="38">
        <v>-4.1000000000000002E-2</v>
      </c>
      <c r="E28" s="38">
        <v>46.96</v>
      </c>
      <c r="F28" s="38">
        <v>0</v>
      </c>
      <c r="G28" s="39">
        <v>0.23100000000000001</v>
      </c>
      <c r="H28" s="29"/>
      <c r="I28" s="40">
        <v>-6.3159999999999998</v>
      </c>
      <c r="J28" s="41">
        <v>-0.153</v>
      </c>
      <c r="K28" s="41">
        <v>-4.1000000000000002E-2</v>
      </c>
      <c r="L28" s="41">
        <v>46.96</v>
      </c>
      <c r="M28" s="41">
        <v>0</v>
      </c>
      <c r="N28" s="42">
        <v>0.23100000000000001</v>
      </c>
      <c r="O28" s="29"/>
      <c r="P28" s="70">
        <f t="shared" si="1"/>
        <v>0</v>
      </c>
      <c r="Q28" s="71">
        <f t="shared" si="0"/>
        <v>0</v>
      </c>
      <c r="R28" s="71">
        <f t="shared" si="0"/>
        <v>0</v>
      </c>
      <c r="S28" s="71">
        <f t="shared" si="0"/>
        <v>0</v>
      </c>
      <c r="T28" s="71">
        <f t="shared" si="0"/>
        <v>0</v>
      </c>
      <c r="U28" s="72">
        <f t="shared" si="0"/>
        <v>0</v>
      </c>
    </row>
    <row r="29" spans="1:21" s="36" customFormat="1" ht="11.25">
      <c r="A29" s="25" t="s">
        <v>36</v>
      </c>
      <c r="B29" s="37">
        <v>-5.9829999999999997</v>
      </c>
      <c r="C29" s="38">
        <v>-0.11</v>
      </c>
      <c r="D29" s="38">
        <v>-3.4000000000000002E-2</v>
      </c>
      <c r="E29" s="38">
        <v>46.96</v>
      </c>
      <c r="F29" s="38">
        <v>0</v>
      </c>
      <c r="G29" s="39">
        <v>0.16400000000000001</v>
      </c>
      <c r="H29" s="29"/>
      <c r="I29" s="40">
        <v>-5.9829999999999997</v>
      </c>
      <c r="J29" s="41">
        <v>-0.11</v>
      </c>
      <c r="K29" s="41">
        <v>-3.4000000000000002E-2</v>
      </c>
      <c r="L29" s="41">
        <v>46.96</v>
      </c>
      <c r="M29" s="41">
        <v>0</v>
      </c>
      <c r="N29" s="42">
        <v>0.16400000000000001</v>
      </c>
      <c r="O29" s="29"/>
      <c r="P29" s="70">
        <f t="shared" si="1"/>
        <v>0</v>
      </c>
      <c r="Q29" s="71">
        <f t="shared" si="0"/>
        <v>0</v>
      </c>
      <c r="R29" s="71">
        <f t="shared" si="0"/>
        <v>0</v>
      </c>
      <c r="S29" s="71">
        <f t="shared" si="0"/>
        <v>0</v>
      </c>
      <c r="T29" s="71">
        <f t="shared" si="0"/>
        <v>0</v>
      </c>
      <c r="U29" s="72">
        <f t="shared" si="0"/>
        <v>0</v>
      </c>
    </row>
    <row r="30" spans="1:21" s="36" customFormat="1" ht="12" thickBot="1">
      <c r="A30" s="46" t="s">
        <v>37</v>
      </c>
      <c r="B30" s="47">
        <v>-0.59499999999999997</v>
      </c>
      <c r="C30" s="48">
        <v>0</v>
      </c>
      <c r="D30" s="48">
        <v>0</v>
      </c>
      <c r="E30" s="48">
        <v>46.96</v>
      </c>
      <c r="F30" s="48">
        <v>0</v>
      </c>
      <c r="G30" s="49">
        <v>0.16400000000000001</v>
      </c>
      <c r="H30" s="29"/>
      <c r="I30" s="50">
        <v>-0.59499999999999997</v>
      </c>
      <c r="J30" s="51">
        <v>0</v>
      </c>
      <c r="K30" s="51">
        <v>0</v>
      </c>
      <c r="L30" s="51">
        <v>46.96</v>
      </c>
      <c r="M30" s="51">
        <v>0</v>
      </c>
      <c r="N30" s="52">
        <v>0.16400000000000001</v>
      </c>
      <c r="O30" s="29"/>
      <c r="P30" s="73">
        <f t="shared" si="1"/>
        <v>0</v>
      </c>
      <c r="Q30" s="74">
        <f t="shared" si="0"/>
        <v>0</v>
      </c>
      <c r="R30" s="74">
        <f t="shared" si="0"/>
        <v>0</v>
      </c>
      <c r="S30" s="74">
        <f t="shared" si="0"/>
        <v>0</v>
      </c>
      <c r="T30" s="74">
        <f t="shared" si="0"/>
        <v>0</v>
      </c>
      <c r="U30" s="75">
        <f t="shared" si="0"/>
        <v>0</v>
      </c>
    </row>
    <row r="31" spans="1:21" ht="14.25" thickTop="1" thickBot="1">
      <c r="H31" s="12"/>
      <c r="I31" s="12"/>
      <c r="J31" s="12"/>
      <c r="K31" s="12"/>
      <c r="L31" s="12"/>
      <c r="M31" s="12"/>
      <c r="N31" s="12"/>
      <c r="O31" s="12"/>
      <c r="P31" s="76"/>
      <c r="Q31" s="76"/>
      <c r="R31" s="76"/>
      <c r="S31" s="76"/>
      <c r="T31" s="76"/>
      <c r="U31" s="76"/>
    </row>
    <row r="32" spans="1:21" ht="34.5" thickTop="1">
      <c r="A32" s="56" t="s">
        <v>3</v>
      </c>
      <c r="B32" s="57" t="s">
        <v>7</v>
      </c>
      <c r="C32" s="58" t="s">
        <v>8</v>
      </c>
      <c r="D32" s="58" t="s">
        <v>9</v>
      </c>
      <c r="E32" s="58" t="s">
        <v>10</v>
      </c>
      <c r="F32" s="58" t="s">
        <v>11</v>
      </c>
      <c r="G32" s="59" t="s">
        <v>12</v>
      </c>
      <c r="H32" s="22"/>
      <c r="I32" s="57" t="s">
        <v>7</v>
      </c>
      <c r="J32" s="58" t="s">
        <v>8</v>
      </c>
      <c r="K32" s="58" t="s">
        <v>9</v>
      </c>
      <c r="L32" s="58" t="s">
        <v>10</v>
      </c>
      <c r="M32" s="58" t="s">
        <v>11</v>
      </c>
      <c r="N32" s="59" t="s">
        <v>12</v>
      </c>
      <c r="O32" s="22"/>
      <c r="P32" s="77" t="s">
        <v>7</v>
      </c>
      <c r="Q32" s="78" t="s">
        <v>8</v>
      </c>
      <c r="R32" s="78" t="s">
        <v>9</v>
      </c>
      <c r="S32" s="78" t="s">
        <v>10</v>
      </c>
      <c r="T32" s="78" t="s">
        <v>11</v>
      </c>
      <c r="U32" s="79" t="s">
        <v>12</v>
      </c>
    </row>
    <row r="33" spans="1:21" s="36" customFormat="1" ht="11.25">
      <c r="A33" s="63" t="s">
        <v>38</v>
      </c>
      <c r="B33" s="26">
        <v>1.9389992597709962</v>
      </c>
      <c r="C33" s="27">
        <v>0</v>
      </c>
      <c r="D33" s="27">
        <v>0</v>
      </c>
      <c r="E33" s="27">
        <v>1.84598977495591</v>
      </c>
      <c r="F33" s="27">
        <v>0</v>
      </c>
      <c r="G33" s="28">
        <v>0</v>
      </c>
      <c r="H33" s="29"/>
      <c r="I33" s="30">
        <v>1.9389992597709962</v>
      </c>
      <c r="J33" s="31">
        <v>0</v>
      </c>
      <c r="K33" s="31">
        <v>0</v>
      </c>
      <c r="L33" s="31">
        <v>1.84598977495591</v>
      </c>
      <c r="M33" s="31">
        <v>0</v>
      </c>
      <c r="N33" s="32">
        <v>0</v>
      </c>
      <c r="O33" s="29"/>
      <c r="P33" s="67">
        <f t="shared" ref="P33:U65" si="2">IF(B33=0,0,IF(I33=0,0,(I33/B33)-1))</f>
        <v>0</v>
      </c>
      <c r="Q33" s="68">
        <f t="shared" si="2"/>
        <v>0</v>
      </c>
      <c r="R33" s="68">
        <f t="shared" si="2"/>
        <v>0</v>
      </c>
      <c r="S33" s="68">
        <f t="shared" si="2"/>
        <v>0</v>
      </c>
      <c r="T33" s="68">
        <f t="shared" si="2"/>
        <v>0</v>
      </c>
      <c r="U33" s="69">
        <f t="shared" si="2"/>
        <v>0</v>
      </c>
    </row>
    <row r="34" spans="1:21" s="36" customFormat="1" ht="11.25">
      <c r="A34" s="64" t="s">
        <v>39</v>
      </c>
      <c r="B34" s="37">
        <v>2.4033366877791367</v>
      </c>
      <c r="C34" s="38">
        <v>0.20021889097598713</v>
      </c>
      <c r="D34" s="38">
        <v>0</v>
      </c>
      <c r="E34" s="38">
        <v>1.84598977495591</v>
      </c>
      <c r="F34" s="38">
        <v>0</v>
      </c>
      <c r="G34" s="39">
        <v>0</v>
      </c>
      <c r="H34" s="29"/>
      <c r="I34" s="40">
        <v>2.4033366877791367</v>
      </c>
      <c r="J34" s="41">
        <v>0.20021889097598713</v>
      </c>
      <c r="K34" s="41">
        <v>0</v>
      </c>
      <c r="L34" s="41">
        <v>1.84598977495591</v>
      </c>
      <c r="M34" s="41">
        <v>0</v>
      </c>
      <c r="N34" s="42">
        <v>0</v>
      </c>
      <c r="O34" s="29"/>
      <c r="P34" s="70">
        <f t="shared" si="2"/>
        <v>0</v>
      </c>
      <c r="Q34" s="71">
        <f t="shared" si="2"/>
        <v>0</v>
      </c>
      <c r="R34" s="71">
        <f t="shared" si="2"/>
        <v>0</v>
      </c>
      <c r="S34" s="71">
        <f t="shared" si="2"/>
        <v>0</v>
      </c>
      <c r="T34" s="71">
        <f t="shared" si="2"/>
        <v>0</v>
      </c>
      <c r="U34" s="72">
        <f t="shared" si="2"/>
        <v>0</v>
      </c>
    </row>
    <row r="35" spans="1:21" s="36" customFormat="1" ht="11.25">
      <c r="A35" s="64" t="s">
        <v>40</v>
      </c>
      <c r="B35" s="37">
        <v>0.19950889490869644</v>
      </c>
      <c r="C35" s="38">
        <v>0</v>
      </c>
      <c r="D35" s="38">
        <v>0</v>
      </c>
      <c r="E35" s="38">
        <v>0</v>
      </c>
      <c r="F35" s="38">
        <v>0</v>
      </c>
      <c r="G35" s="39">
        <v>0</v>
      </c>
      <c r="H35" s="29"/>
      <c r="I35" s="40">
        <v>0.19950889490869644</v>
      </c>
      <c r="J35" s="41">
        <v>0</v>
      </c>
      <c r="K35" s="41">
        <v>0</v>
      </c>
      <c r="L35" s="41">
        <v>0</v>
      </c>
      <c r="M35" s="41">
        <v>0</v>
      </c>
      <c r="N35" s="42">
        <v>0</v>
      </c>
      <c r="O35" s="29"/>
      <c r="P35" s="70">
        <f t="shared" si="2"/>
        <v>0</v>
      </c>
      <c r="Q35" s="71">
        <f t="shared" si="2"/>
        <v>0</v>
      </c>
      <c r="R35" s="71">
        <f t="shared" si="2"/>
        <v>0</v>
      </c>
      <c r="S35" s="71">
        <f t="shared" si="2"/>
        <v>0</v>
      </c>
      <c r="T35" s="71">
        <f t="shared" si="2"/>
        <v>0</v>
      </c>
      <c r="U35" s="72">
        <f t="shared" si="2"/>
        <v>0</v>
      </c>
    </row>
    <row r="36" spans="1:21" s="36" customFormat="1" ht="11.25">
      <c r="A36" s="64" t="s">
        <v>41</v>
      </c>
      <c r="B36" s="37">
        <v>1.6649407777967729</v>
      </c>
      <c r="C36" s="38">
        <v>0</v>
      </c>
      <c r="D36" s="38">
        <v>0</v>
      </c>
      <c r="E36" s="38">
        <v>2.3145871793677948</v>
      </c>
      <c r="F36" s="38">
        <v>0</v>
      </c>
      <c r="G36" s="39">
        <v>0</v>
      </c>
      <c r="H36" s="29"/>
      <c r="I36" s="40">
        <v>1.6649407777967729</v>
      </c>
      <c r="J36" s="41">
        <v>0</v>
      </c>
      <c r="K36" s="41">
        <v>0</v>
      </c>
      <c r="L36" s="41">
        <v>2.3145871793677948</v>
      </c>
      <c r="M36" s="41">
        <v>0</v>
      </c>
      <c r="N36" s="42">
        <v>0</v>
      </c>
      <c r="O36" s="29"/>
      <c r="P36" s="70">
        <f t="shared" si="2"/>
        <v>0</v>
      </c>
      <c r="Q36" s="71">
        <f t="shared" si="2"/>
        <v>0</v>
      </c>
      <c r="R36" s="71">
        <f t="shared" si="2"/>
        <v>0</v>
      </c>
      <c r="S36" s="71">
        <f t="shared" si="2"/>
        <v>0</v>
      </c>
      <c r="T36" s="71">
        <f t="shared" si="2"/>
        <v>0</v>
      </c>
      <c r="U36" s="72">
        <f t="shared" si="2"/>
        <v>0</v>
      </c>
    </row>
    <row r="37" spans="1:21" s="36" customFormat="1" ht="11.25">
      <c r="A37" s="64" t="s">
        <v>42</v>
      </c>
      <c r="B37" s="37">
        <v>1.7217404631800313</v>
      </c>
      <c r="C37" s="38">
        <v>0.16329909547686897</v>
      </c>
      <c r="D37" s="38">
        <v>0</v>
      </c>
      <c r="E37" s="38">
        <v>2.3145871793677948</v>
      </c>
      <c r="F37" s="38">
        <v>0</v>
      </c>
      <c r="G37" s="39">
        <v>0</v>
      </c>
      <c r="H37" s="29"/>
      <c r="I37" s="40">
        <v>1.7217404631800313</v>
      </c>
      <c r="J37" s="41">
        <v>0.16329909547686897</v>
      </c>
      <c r="K37" s="41">
        <v>0</v>
      </c>
      <c r="L37" s="41">
        <v>2.3145871793677948</v>
      </c>
      <c r="M37" s="41">
        <v>0</v>
      </c>
      <c r="N37" s="42">
        <v>0</v>
      </c>
      <c r="O37" s="29"/>
      <c r="P37" s="70">
        <f t="shared" si="2"/>
        <v>0</v>
      </c>
      <c r="Q37" s="71">
        <f t="shared" si="2"/>
        <v>0</v>
      </c>
      <c r="R37" s="71">
        <f t="shared" si="2"/>
        <v>0</v>
      </c>
      <c r="S37" s="71">
        <f t="shared" si="2"/>
        <v>0</v>
      </c>
      <c r="T37" s="71">
        <f t="shared" si="2"/>
        <v>0</v>
      </c>
      <c r="U37" s="72">
        <f t="shared" si="2"/>
        <v>0</v>
      </c>
    </row>
    <row r="38" spans="1:21" s="36" customFormat="1" ht="11.25">
      <c r="A38" s="64" t="s">
        <v>43</v>
      </c>
      <c r="B38" s="37">
        <v>0.1412892173908562</v>
      </c>
      <c r="C38" s="38">
        <v>0</v>
      </c>
      <c r="D38" s="38">
        <v>0</v>
      </c>
      <c r="E38" s="38">
        <v>0</v>
      </c>
      <c r="F38" s="38">
        <v>0</v>
      </c>
      <c r="G38" s="39">
        <v>0</v>
      </c>
      <c r="H38" s="29"/>
      <c r="I38" s="40">
        <v>0.1412892173908562</v>
      </c>
      <c r="J38" s="41">
        <v>0</v>
      </c>
      <c r="K38" s="41">
        <v>0</v>
      </c>
      <c r="L38" s="41">
        <v>0</v>
      </c>
      <c r="M38" s="41">
        <v>0</v>
      </c>
      <c r="N38" s="42">
        <v>0</v>
      </c>
      <c r="O38" s="29"/>
      <c r="P38" s="70">
        <f t="shared" si="2"/>
        <v>0</v>
      </c>
      <c r="Q38" s="71">
        <f t="shared" si="2"/>
        <v>0</v>
      </c>
      <c r="R38" s="71">
        <f t="shared" si="2"/>
        <v>0</v>
      </c>
      <c r="S38" s="71">
        <f t="shared" si="2"/>
        <v>0</v>
      </c>
      <c r="T38" s="71">
        <f t="shared" si="2"/>
        <v>0</v>
      </c>
      <c r="U38" s="72">
        <f t="shared" si="2"/>
        <v>0</v>
      </c>
    </row>
    <row r="39" spans="1:21" s="36" customFormat="1" ht="11.25">
      <c r="A39" s="64" t="s">
        <v>44</v>
      </c>
      <c r="B39" s="37">
        <v>1.9560391653859739</v>
      </c>
      <c r="C39" s="38">
        <v>0.11714935110297121</v>
      </c>
      <c r="D39" s="38">
        <v>0</v>
      </c>
      <c r="E39" s="38">
        <v>13.142027205551498</v>
      </c>
      <c r="F39" s="38">
        <v>0</v>
      </c>
      <c r="G39" s="39">
        <v>0</v>
      </c>
      <c r="H39" s="29"/>
      <c r="I39" s="40">
        <v>1.9560391653859739</v>
      </c>
      <c r="J39" s="41">
        <v>0.11714935110297121</v>
      </c>
      <c r="K39" s="41">
        <v>0</v>
      </c>
      <c r="L39" s="41">
        <v>13.142027205551498</v>
      </c>
      <c r="M39" s="41">
        <v>0</v>
      </c>
      <c r="N39" s="42">
        <v>0</v>
      </c>
      <c r="O39" s="29"/>
      <c r="P39" s="70">
        <f t="shared" si="2"/>
        <v>0</v>
      </c>
      <c r="Q39" s="71">
        <f t="shared" si="2"/>
        <v>0</v>
      </c>
      <c r="R39" s="71">
        <f t="shared" si="2"/>
        <v>0</v>
      </c>
      <c r="S39" s="71">
        <f t="shared" si="2"/>
        <v>0</v>
      </c>
      <c r="T39" s="71">
        <f t="shared" si="2"/>
        <v>0</v>
      </c>
      <c r="U39" s="72">
        <f t="shared" si="2"/>
        <v>0</v>
      </c>
    </row>
    <row r="40" spans="1:21" s="36" customFormat="1" ht="11.25">
      <c r="A40" s="64" t="s">
        <v>45</v>
      </c>
      <c r="B40" s="37">
        <v>8.5455126659112821</v>
      </c>
      <c r="C40" s="38">
        <v>0.37913789993325231</v>
      </c>
      <c r="D40" s="38">
        <v>8.093955167114375E-2</v>
      </c>
      <c r="E40" s="38">
        <v>8.5483526501804441</v>
      </c>
      <c r="F40" s="38">
        <v>1.6187910334228748</v>
      </c>
      <c r="G40" s="39">
        <v>0.32233821454999351</v>
      </c>
      <c r="H40" s="29"/>
      <c r="I40" s="40">
        <v>8.5455126659112821</v>
      </c>
      <c r="J40" s="41">
        <v>0.37913789993325231</v>
      </c>
      <c r="K40" s="41">
        <v>8.093955167114375E-2</v>
      </c>
      <c r="L40" s="41">
        <v>8.5483526501804441</v>
      </c>
      <c r="M40" s="41">
        <v>1.6187910334228748</v>
      </c>
      <c r="N40" s="42">
        <v>0.32233821454999351</v>
      </c>
      <c r="O40" s="29"/>
      <c r="P40" s="70">
        <f t="shared" si="2"/>
        <v>0</v>
      </c>
      <c r="Q40" s="71">
        <f t="shared" si="2"/>
        <v>0</v>
      </c>
      <c r="R40" s="71">
        <f t="shared" si="2"/>
        <v>0</v>
      </c>
      <c r="S40" s="71">
        <f t="shared" si="2"/>
        <v>0</v>
      </c>
      <c r="T40" s="71">
        <f t="shared" si="2"/>
        <v>0</v>
      </c>
      <c r="U40" s="72">
        <f t="shared" si="2"/>
        <v>0</v>
      </c>
    </row>
    <row r="41" spans="1:21" s="36" customFormat="1" ht="11.25">
      <c r="A41" s="64" t="s">
        <v>46</v>
      </c>
      <c r="B41" s="37">
        <v>1.4604619104170411</v>
      </c>
      <c r="C41" s="38">
        <v>0</v>
      </c>
      <c r="D41" s="38">
        <v>0</v>
      </c>
      <c r="E41" s="38">
        <v>0</v>
      </c>
      <c r="F41" s="38">
        <v>0</v>
      </c>
      <c r="G41" s="39">
        <v>0</v>
      </c>
      <c r="H41" s="29"/>
      <c r="I41" s="40">
        <v>1.4604619104170411</v>
      </c>
      <c r="J41" s="41">
        <v>0</v>
      </c>
      <c r="K41" s="41">
        <v>0</v>
      </c>
      <c r="L41" s="41">
        <v>0</v>
      </c>
      <c r="M41" s="41">
        <v>0</v>
      </c>
      <c r="N41" s="42">
        <v>0</v>
      </c>
      <c r="O41" s="29"/>
      <c r="P41" s="70">
        <f t="shared" si="2"/>
        <v>0</v>
      </c>
      <c r="Q41" s="71">
        <f t="shared" si="2"/>
        <v>0</v>
      </c>
      <c r="R41" s="71">
        <f t="shared" si="2"/>
        <v>0</v>
      </c>
      <c r="S41" s="71">
        <f t="shared" si="2"/>
        <v>0</v>
      </c>
      <c r="T41" s="71">
        <f t="shared" si="2"/>
        <v>0</v>
      </c>
      <c r="U41" s="72">
        <f t="shared" si="2"/>
        <v>0</v>
      </c>
    </row>
    <row r="42" spans="1:21" s="36" customFormat="1" ht="11.25">
      <c r="A42" s="64" t="s">
        <v>47</v>
      </c>
      <c r="B42" s="37">
        <v>10.870039790221147</v>
      </c>
      <c r="C42" s="38">
        <v>0.75259583132817875</v>
      </c>
      <c r="D42" s="38">
        <v>0.27689846624338649</v>
      </c>
      <c r="E42" s="38">
        <v>0</v>
      </c>
      <c r="F42" s="38">
        <v>0</v>
      </c>
      <c r="G42" s="39">
        <v>0</v>
      </c>
      <c r="H42" s="29"/>
      <c r="I42" s="40">
        <v>10.870039790221147</v>
      </c>
      <c r="J42" s="41">
        <v>0.75259583132817875</v>
      </c>
      <c r="K42" s="41">
        <v>0.27689846624338649</v>
      </c>
      <c r="L42" s="41">
        <v>0</v>
      </c>
      <c r="M42" s="41">
        <v>0</v>
      </c>
      <c r="N42" s="42">
        <v>0</v>
      </c>
      <c r="O42" s="29"/>
      <c r="P42" s="70">
        <f t="shared" si="2"/>
        <v>0</v>
      </c>
      <c r="Q42" s="71">
        <f t="shared" si="2"/>
        <v>0</v>
      </c>
      <c r="R42" s="71">
        <f t="shared" si="2"/>
        <v>0</v>
      </c>
      <c r="S42" s="71">
        <f t="shared" si="2"/>
        <v>0</v>
      </c>
      <c r="T42" s="71">
        <f t="shared" si="2"/>
        <v>0</v>
      </c>
      <c r="U42" s="72">
        <f t="shared" si="2"/>
        <v>0</v>
      </c>
    </row>
    <row r="43" spans="1:21" s="36" customFormat="1" ht="11.25">
      <c r="A43" s="64" t="s">
        <v>48</v>
      </c>
      <c r="B43" s="37">
        <v>-1.1599999999999999</v>
      </c>
      <c r="C43" s="38">
        <v>0</v>
      </c>
      <c r="D43" s="38">
        <v>0</v>
      </c>
      <c r="E43" s="38">
        <v>0</v>
      </c>
      <c r="F43" s="38">
        <v>0</v>
      </c>
      <c r="G43" s="39">
        <v>0</v>
      </c>
      <c r="H43" s="29"/>
      <c r="I43" s="40">
        <v>-1.1599999999999999</v>
      </c>
      <c r="J43" s="41">
        <v>0</v>
      </c>
      <c r="K43" s="41">
        <v>0</v>
      </c>
      <c r="L43" s="41">
        <v>0</v>
      </c>
      <c r="M43" s="41">
        <v>0</v>
      </c>
      <c r="N43" s="42">
        <v>0</v>
      </c>
      <c r="O43" s="29"/>
      <c r="P43" s="70">
        <f t="shared" si="2"/>
        <v>0</v>
      </c>
      <c r="Q43" s="71">
        <f t="shared" si="2"/>
        <v>0</v>
      </c>
      <c r="R43" s="71">
        <f t="shared" si="2"/>
        <v>0</v>
      </c>
      <c r="S43" s="71">
        <f t="shared" si="2"/>
        <v>0</v>
      </c>
      <c r="T43" s="71">
        <f t="shared" si="2"/>
        <v>0</v>
      </c>
      <c r="U43" s="72">
        <f t="shared" si="2"/>
        <v>0</v>
      </c>
    </row>
    <row r="44" spans="1:21" s="36" customFormat="1" ht="11.25">
      <c r="A44" s="64" t="s">
        <v>49</v>
      </c>
      <c r="B44" s="37">
        <v>-1.1599999999999999</v>
      </c>
      <c r="C44" s="38">
        <v>0</v>
      </c>
      <c r="D44" s="38">
        <v>0</v>
      </c>
      <c r="E44" s="38">
        <v>0</v>
      </c>
      <c r="F44" s="38">
        <v>0</v>
      </c>
      <c r="G44" s="39">
        <v>0.34499999999999997</v>
      </c>
      <c r="H44" s="29"/>
      <c r="I44" s="40">
        <v>-1.1599999999999999</v>
      </c>
      <c r="J44" s="41">
        <v>0</v>
      </c>
      <c r="K44" s="41">
        <v>0</v>
      </c>
      <c r="L44" s="41">
        <v>0</v>
      </c>
      <c r="M44" s="41">
        <v>0</v>
      </c>
      <c r="N44" s="42">
        <v>0.34499999999999997</v>
      </c>
      <c r="O44" s="29"/>
      <c r="P44" s="70">
        <f t="shared" si="2"/>
        <v>0</v>
      </c>
      <c r="Q44" s="71">
        <f t="shared" si="2"/>
        <v>0</v>
      </c>
      <c r="R44" s="71">
        <f t="shared" si="2"/>
        <v>0</v>
      </c>
      <c r="S44" s="71">
        <f t="shared" si="2"/>
        <v>0</v>
      </c>
      <c r="T44" s="71">
        <f t="shared" si="2"/>
        <v>0</v>
      </c>
      <c r="U44" s="72">
        <f t="shared" si="2"/>
        <v>0</v>
      </c>
    </row>
    <row r="45" spans="1:21" s="36" customFormat="1" ht="11.25">
      <c r="A45" s="64" t="s">
        <v>50</v>
      </c>
      <c r="B45" s="37">
        <v>-9.6999999999999993</v>
      </c>
      <c r="C45" s="38">
        <v>-0.59699999999999998</v>
      </c>
      <c r="D45" s="38">
        <v>-0.11700000000000001</v>
      </c>
      <c r="E45" s="38">
        <v>0</v>
      </c>
      <c r="F45" s="38">
        <v>0</v>
      </c>
      <c r="G45" s="39">
        <v>0.34499999999999997</v>
      </c>
      <c r="H45" s="29"/>
      <c r="I45" s="40">
        <v>-9.6999999999999993</v>
      </c>
      <c r="J45" s="41">
        <v>-0.59699999999999998</v>
      </c>
      <c r="K45" s="41">
        <v>-0.11700000000000001</v>
      </c>
      <c r="L45" s="41">
        <v>0</v>
      </c>
      <c r="M45" s="41">
        <v>0</v>
      </c>
      <c r="N45" s="42">
        <v>0.34499999999999997</v>
      </c>
      <c r="O45" s="29"/>
      <c r="P45" s="70">
        <f t="shared" si="2"/>
        <v>0</v>
      </c>
      <c r="Q45" s="71">
        <f t="shared" si="2"/>
        <v>0</v>
      </c>
      <c r="R45" s="71">
        <f t="shared" si="2"/>
        <v>0</v>
      </c>
      <c r="S45" s="71">
        <f t="shared" si="2"/>
        <v>0</v>
      </c>
      <c r="T45" s="71">
        <f t="shared" si="2"/>
        <v>0</v>
      </c>
      <c r="U45" s="72">
        <f t="shared" si="2"/>
        <v>0</v>
      </c>
    </row>
    <row r="46" spans="1:21" s="36" customFormat="1" ht="11.25">
      <c r="A46" s="64" t="s">
        <v>51</v>
      </c>
      <c r="B46" s="37">
        <v>1.1340128062784298</v>
      </c>
      <c r="C46" s="38">
        <v>0</v>
      </c>
      <c r="D46" s="38">
        <v>0</v>
      </c>
      <c r="E46" s="38">
        <v>1.0796167324510868</v>
      </c>
      <c r="F46" s="38">
        <v>0</v>
      </c>
      <c r="G46" s="39">
        <v>0</v>
      </c>
      <c r="H46" s="29"/>
      <c r="I46" s="40">
        <v>1.1300350757669368</v>
      </c>
      <c r="J46" s="41">
        <v>0</v>
      </c>
      <c r="K46" s="41">
        <v>0</v>
      </c>
      <c r="L46" s="41">
        <v>1.0758298048312105</v>
      </c>
      <c r="M46" s="41">
        <v>0</v>
      </c>
      <c r="N46" s="42">
        <v>0</v>
      </c>
      <c r="O46" s="29"/>
      <c r="P46" s="70">
        <f t="shared" si="2"/>
        <v>-3.5076592517037097E-3</v>
      </c>
      <c r="Q46" s="71">
        <f t="shared" si="2"/>
        <v>0</v>
      </c>
      <c r="R46" s="71">
        <f t="shared" si="2"/>
        <v>0</v>
      </c>
      <c r="S46" s="71">
        <f t="shared" si="2"/>
        <v>-3.5076592517038208E-3</v>
      </c>
      <c r="T46" s="71">
        <f t="shared" si="2"/>
        <v>0</v>
      </c>
      <c r="U46" s="72">
        <f t="shared" si="2"/>
        <v>0</v>
      </c>
    </row>
    <row r="47" spans="1:21" s="36" customFormat="1" ht="11.25">
      <c r="A47" s="64" t="s">
        <v>52</v>
      </c>
      <c r="B47" s="37">
        <v>1.405577938210357</v>
      </c>
      <c r="C47" s="38">
        <v>0.117096891750464</v>
      </c>
      <c r="D47" s="38">
        <v>0</v>
      </c>
      <c r="E47" s="38">
        <v>1.0796167324510868</v>
      </c>
      <c r="F47" s="38">
        <v>0</v>
      </c>
      <c r="G47" s="39">
        <v>0</v>
      </c>
      <c r="H47" s="29"/>
      <c r="I47" s="40">
        <v>1.4006476497514027</v>
      </c>
      <c r="J47" s="41">
        <v>0.11668615575476973</v>
      </c>
      <c r="K47" s="41">
        <v>0</v>
      </c>
      <c r="L47" s="41">
        <v>1.0758298048312105</v>
      </c>
      <c r="M47" s="41">
        <v>0</v>
      </c>
      <c r="N47" s="42">
        <v>0</v>
      </c>
      <c r="O47" s="29"/>
      <c r="P47" s="70">
        <f t="shared" si="2"/>
        <v>-3.5076592517038208E-3</v>
      </c>
      <c r="Q47" s="71">
        <f t="shared" si="2"/>
        <v>-3.5076592517038208E-3</v>
      </c>
      <c r="R47" s="71">
        <f t="shared" si="2"/>
        <v>0</v>
      </c>
      <c r="S47" s="71">
        <f t="shared" si="2"/>
        <v>-3.5076592517038208E-3</v>
      </c>
      <c r="T47" s="71">
        <f t="shared" si="2"/>
        <v>0</v>
      </c>
      <c r="U47" s="72">
        <f t="shared" si="2"/>
        <v>0</v>
      </c>
    </row>
    <row r="48" spans="1:21" s="36" customFormat="1" ht="11.25">
      <c r="A48" s="64" t="s">
        <v>53</v>
      </c>
      <c r="B48" s="37">
        <v>0.11668165454567515</v>
      </c>
      <c r="C48" s="38">
        <v>0</v>
      </c>
      <c r="D48" s="38">
        <v>0</v>
      </c>
      <c r="E48" s="38">
        <v>0</v>
      </c>
      <c r="F48" s="38">
        <v>0</v>
      </c>
      <c r="G48" s="39">
        <v>0</v>
      </c>
      <c r="H48" s="29"/>
      <c r="I48" s="40">
        <v>0.11627237506060391</v>
      </c>
      <c r="J48" s="41">
        <v>0</v>
      </c>
      <c r="K48" s="41">
        <v>0</v>
      </c>
      <c r="L48" s="41">
        <v>0</v>
      </c>
      <c r="M48" s="41">
        <v>0</v>
      </c>
      <c r="N48" s="42">
        <v>0</v>
      </c>
      <c r="O48" s="29"/>
      <c r="P48" s="70">
        <f t="shared" si="2"/>
        <v>-3.5076592517038208E-3</v>
      </c>
      <c r="Q48" s="71">
        <f t="shared" si="2"/>
        <v>0</v>
      </c>
      <c r="R48" s="71">
        <f t="shared" si="2"/>
        <v>0</v>
      </c>
      <c r="S48" s="71">
        <f t="shared" si="2"/>
        <v>0</v>
      </c>
      <c r="T48" s="71">
        <f t="shared" si="2"/>
        <v>0</v>
      </c>
      <c r="U48" s="72">
        <f t="shared" si="2"/>
        <v>0</v>
      </c>
    </row>
    <row r="49" spans="1:21" s="36" customFormat="1" ht="11.25">
      <c r="A49" s="64" t="s">
        <v>54</v>
      </c>
      <c r="B49" s="37">
        <v>0.97373124522992249</v>
      </c>
      <c r="C49" s="38">
        <v>0</v>
      </c>
      <c r="D49" s="38">
        <v>0</v>
      </c>
      <c r="E49" s="38">
        <v>1.353673287611747</v>
      </c>
      <c r="F49" s="38">
        <v>0</v>
      </c>
      <c r="G49" s="39">
        <v>0</v>
      </c>
      <c r="H49" s="29"/>
      <c r="I49" s="40">
        <v>0.97031572781891873</v>
      </c>
      <c r="J49" s="41">
        <v>0</v>
      </c>
      <c r="K49" s="41">
        <v>0</v>
      </c>
      <c r="L49" s="41">
        <v>1.3489250629806715</v>
      </c>
      <c r="M49" s="41">
        <v>0</v>
      </c>
      <c r="N49" s="42">
        <v>0</v>
      </c>
      <c r="O49" s="29"/>
      <c r="P49" s="70">
        <f t="shared" si="2"/>
        <v>-3.5076592517038208E-3</v>
      </c>
      <c r="Q49" s="71">
        <f t="shared" si="2"/>
        <v>0</v>
      </c>
      <c r="R49" s="71">
        <f t="shared" si="2"/>
        <v>0</v>
      </c>
      <c r="S49" s="71">
        <f t="shared" si="2"/>
        <v>-3.5076592517037097E-3</v>
      </c>
      <c r="T49" s="71">
        <f t="shared" si="2"/>
        <v>0</v>
      </c>
      <c r="U49" s="72">
        <f t="shared" si="2"/>
        <v>0</v>
      </c>
    </row>
    <row r="50" spans="1:21" s="36" customFormat="1" ht="11.25">
      <c r="A50" s="64" t="s">
        <v>55</v>
      </c>
      <c r="B50" s="37">
        <v>1.0069502216130326</v>
      </c>
      <c r="C50" s="38">
        <v>9.5504557101442289E-2</v>
      </c>
      <c r="D50" s="38">
        <v>0</v>
      </c>
      <c r="E50" s="38">
        <v>1.353673287611747</v>
      </c>
      <c r="F50" s="38">
        <v>0</v>
      </c>
      <c r="G50" s="39">
        <v>0</v>
      </c>
      <c r="H50" s="29"/>
      <c r="I50" s="40">
        <v>1.0034181833521867</v>
      </c>
      <c r="J50" s="41">
        <v>9.5169559658145539E-2</v>
      </c>
      <c r="K50" s="41">
        <v>0</v>
      </c>
      <c r="L50" s="41">
        <v>1.3489250629806715</v>
      </c>
      <c r="M50" s="41">
        <v>0</v>
      </c>
      <c r="N50" s="42">
        <v>0</v>
      </c>
      <c r="O50" s="29"/>
      <c r="P50" s="70">
        <f t="shared" si="2"/>
        <v>-3.5076592517035987E-3</v>
      </c>
      <c r="Q50" s="71">
        <f t="shared" si="2"/>
        <v>-3.5076592517038208E-3</v>
      </c>
      <c r="R50" s="71">
        <f t="shared" si="2"/>
        <v>0</v>
      </c>
      <c r="S50" s="71">
        <f t="shared" si="2"/>
        <v>-3.5076592517037097E-3</v>
      </c>
      <c r="T50" s="71">
        <f t="shared" si="2"/>
        <v>0</v>
      </c>
      <c r="U50" s="72">
        <f t="shared" si="2"/>
        <v>0</v>
      </c>
    </row>
    <row r="51" spans="1:21" s="36" customFormat="1" ht="11.25">
      <c r="A51" s="64" t="s">
        <v>56</v>
      </c>
      <c r="B51" s="37">
        <v>8.2632203752987021E-2</v>
      </c>
      <c r="C51" s="38">
        <v>0</v>
      </c>
      <c r="D51" s="38">
        <v>0</v>
      </c>
      <c r="E51" s="38">
        <v>0</v>
      </c>
      <c r="F51" s="38">
        <v>0</v>
      </c>
      <c r="G51" s="39">
        <v>0</v>
      </c>
      <c r="H51" s="29"/>
      <c r="I51" s="40">
        <v>8.2342358139004188E-2</v>
      </c>
      <c r="J51" s="41">
        <v>0</v>
      </c>
      <c r="K51" s="41">
        <v>0</v>
      </c>
      <c r="L51" s="41">
        <v>0</v>
      </c>
      <c r="M51" s="41">
        <v>0</v>
      </c>
      <c r="N51" s="42">
        <v>0</v>
      </c>
      <c r="O51" s="29"/>
      <c r="P51" s="70">
        <f t="shared" si="2"/>
        <v>-3.5076592517037097E-3</v>
      </c>
      <c r="Q51" s="71">
        <f t="shared" si="2"/>
        <v>0</v>
      </c>
      <c r="R51" s="71">
        <f t="shared" si="2"/>
        <v>0</v>
      </c>
      <c r="S51" s="71">
        <f t="shared" si="2"/>
        <v>0</v>
      </c>
      <c r="T51" s="71">
        <f t="shared" si="2"/>
        <v>0</v>
      </c>
      <c r="U51" s="72">
        <f t="shared" si="2"/>
        <v>0</v>
      </c>
    </row>
    <row r="52" spans="1:21" s="36" customFormat="1" ht="11.25">
      <c r="A52" s="64" t="s">
        <v>57</v>
      </c>
      <c r="B52" s="37">
        <v>1.143978499193363</v>
      </c>
      <c r="C52" s="38">
        <v>6.8514138790165116E-2</v>
      </c>
      <c r="D52" s="38">
        <v>0</v>
      </c>
      <c r="E52" s="38">
        <v>7.6860406606421598</v>
      </c>
      <c r="F52" s="38">
        <v>0</v>
      </c>
      <c r="G52" s="39">
        <v>0</v>
      </c>
      <c r="H52" s="29"/>
      <c r="I52" s="40">
        <v>1.1399658124269172</v>
      </c>
      <c r="J52" s="41">
        <v>6.8273814537365279E-2</v>
      </c>
      <c r="K52" s="41">
        <v>0</v>
      </c>
      <c r="L52" s="41">
        <v>7.6590806490098871</v>
      </c>
      <c r="M52" s="41">
        <v>0</v>
      </c>
      <c r="N52" s="42">
        <v>0</v>
      </c>
      <c r="O52" s="29"/>
      <c r="P52" s="70">
        <f t="shared" si="2"/>
        <v>-3.5076592517038208E-3</v>
      </c>
      <c r="Q52" s="71">
        <f t="shared" si="2"/>
        <v>-3.5076592517037097E-3</v>
      </c>
      <c r="R52" s="71">
        <f t="shared" si="2"/>
        <v>0</v>
      </c>
      <c r="S52" s="71">
        <f t="shared" si="2"/>
        <v>-3.5076592517038208E-3</v>
      </c>
      <c r="T52" s="71">
        <f t="shared" si="2"/>
        <v>0</v>
      </c>
      <c r="U52" s="72">
        <f t="shared" si="2"/>
        <v>0</v>
      </c>
    </row>
    <row r="53" spans="1:21" s="36" customFormat="1" ht="11.25">
      <c r="A53" s="64" t="s">
        <v>58</v>
      </c>
      <c r="B53" s="37">
        <v>4.9977949968389535</v>
      </c>
      <c r="C53" s="38">
        <v>0.22173666735726166</v>
      </c>
      <c r="D53" s="38">
        <v>4.7337041345932265E-2</v>
      </c>
      <c r="E53" s="38">
        <v>4.9994559456581085</v>
      </c>
      <c r="F53" s="38">
        <v>0.94674082691864514</v>
      </c>
      <c r="G53" s="39">
        <v>0.1885176909741513</v>
      </c>
      <c r="H53" s="29"/>
      <c r="I53" s="40">
        <v>4.9802644349801728</v>
      </c>
      <c r="J53" s="41">
        <v>0.22095889068456401</v>
      </c>
      <c r="K53" s="41">
        <v>4.7170999134906924E-2</v>
      </c>
      <c r="L53" s="41">
        <v>4.9819195577568358</v>
      </c>
      <c r="M53" s="41">
        <v>0.94341998269813832</v>
      </c>
      <c r="N53" s="42">
        <v>0.18785643515129599</v>
      </c>
      <c r="O53" s="29"/>
      <c r="P53" s="70">
        <f t="shared" si="2"/>
        <v>-3.5076592517037097E-3</v>
      </c>
      <c r="Q53" s="71">
        <f t="shared" si="2"/>
        <v>-3.5076592517037097E-3</v>
      </c>
      <c r="R53" s="71">
        <f t="shared" si="2"/>
        <v>-3.5076592517037097E-3</v>
      </c>
      <c r="S53" s="71">
        <f t="shared" si="2"/>
        <v>-3.5076592517037097E-3</v>
      </c>
      <c r="T53" s="71">
        <f t="shared" si="2"/>
        <v>-3.5076592517037097E-3</v>
      </c>
      <c r="U53" s="72">
        <f t="shared" si="2"/>
        <v>-3.5076592517037097E-3</v>
      </c>
    </row>
    <row r="54" spans="1:21" s="36" customFormat="1" ht="11.25">
      <c r="A54" s="64" t="s">
        <v>59</v>
      </c>
      <c r="B54" s="37">
        <v>6.30209709596968</v>
      </c>
      <c r="C54" s="38">
        <v>0.14404077631650863</v>
      </c>
      <c r="D54" s="38">
        <v>4.0080911670680668E-2</v>
      </c>
      <c r="E54" s="38">
        <v>2.6616230406311376</v>
      </c>
      <c r="F54" s="38">
        <v>3.0686947997864884</v>
      </c>
      <c r="G54" s="39">
        <v>0.19977829410854894</v>
      </c>
      <c r="H54" s="29"/>
      <c r="I54" s="40">
        <v>6.2799914867858657</v>
      </c>
      <c r="J54" s="41">
        <v>0.14353553035483943</v>
      </c>
      <c r="K54" s="41">
        <v>3.9940321490042272E-2</v>
      </c>
      <c r="L54" s="41">
        <v>2.6522869739481196</v>
      </c>
      <c r="M54" s="41">
        <v>3.0579308640813618</v>
      </c>
      <c r="N54" s="42">
        <v>0.19907753992692945</v>
      </c>
      <c r="O54" s="29"/>
      <c r="P54" s="70">
        <f t="shared" si="2"/>
        <v>-3.5076592517039318E-3</v>
      </c>
      <c r="Q54" s="71">
        <f t="shared" si="2"/>
        <v>-3.5076592517038208E-3</v>
      </c>
      <c r="R54" s="71">
        <f t="shared" si="2"/>
        <v>-3.5076592517040428E-3</v>
      </c>
      <c r="S54" s="71">
        <f t="shared" si="2"/>
        <v>-3.5076592517038208E-3</v>
      </c>
      <c r="T54" s="71">
        <f t="shared" si="2"/>
        <v>-3.5076592517038208E-3</v>
      </c>
      <c r="U54" s="72">
        <f t="shared" si="2"/>
        <v>-3.5076592517040428E-3</v>
      </c>
    </row>
    <row r="55" spans="1:21" s="36" customFormat="1" ht="11.25">
      <c r="A55" s="64" t="s">
        <v>60</v>
      </c>
      <c r="B55" s="37">
        <v>5.3729098024007786</v>
      </c>
      <c r="C55" s="38">
        <v>7.0650612330137863E-2</v>
      </c>
      <c r="D55" s="38">
        <v>2.562816329622648E-2</v>
      </c>
      <c r="E55" s="38">
        <v>44.551444951710465</v>
      </c>
      <c r="F55" s="38">
        <v>2.4658449009342238</v>
      </c>
      <c r="G55" s="39">
        <v>0.15238367365323854</v>
      </c>
      <c r="H55" s="29"/>
      <c r="I55" s="40">
        <v>5.3540634656238169</v>
      </c>
      <c r="J55" s="41">
        <v>7.0402794056159512E-2</v>
      </c>
      <c r="K55" s="41">
        <v>2.5538268432136291E-2</v>
      </c>
      <c r="L55" s="41">
        <v>44.395173663648819</v>
      </c>
      <c r="M55" s="41">
        <v>2.4571955572541948</v>
      </c>
      <c r="N55" s="42">
        <v>0.15184916365054013</v>
      </c>
      <c r="O55" s="29"/>
      <c r="P55" s="70">
        <f t="shared" si="2"/>
        <v>-3.5076592517039318E-3</v>
      </c>
      <c r="Q55" s="71">
        <f t="shared" si="2"/>
        <v>-3.5076592517038208E-3</v>
      </c>
      <c r="R55" s="71">
        <f t="shared" si="2"/>
        <v>-3.5076592517039318E-3</v>
      </c>
      <c r="S55" s="71">
        <f t="shared" si="2"/>
        <v>-3.5076592517039318E-3</v>
      </c>
      <c r="T55" s="71">
        <f t="shared" si="2"/>
        <v>-3.5076592517039318E-3</v>
      </c>
      <c r="U55" s="72">
        <f t="shared" si="2"/>
        <v>-3.5076592517039318E-3</v>
      </c>
    </row>
    <row r="56" spans="1:21" s="36" customFormat="1" ht="11.25">
      <c r="A56" s="64" t="s">
        <v>61</v>
      </c>
      <c r="B56" s="37">
        <v>0.85414293025072507</v>
      </c>
      <c r="C56" s="38">
        <v>0</v>
      </c>
      <c r="D56" s="38">
        <v>0</v>
      </c>
      <c r="E56" s="38">
        <v>0</v>
      </c>
      <c r="F56" s="38">
        <v>0</v>
      </c>
      <c r="G56" s="39">
        <v>0</v>
      </c>
      <c r="H56" s="29"/>
      <c r="I56" s="40">
        <v>0.85114688789915383</v>
      </c>
      <c r="J56" s="41">
        <v>0</v>
      </c>
      <c r="K56" s="41">
        <v>0</v>
      </c>
      <c r="L56" s="41">
        <v>0</v>
      </c>
      <c r="M56" s="41">
        <v>0</v>
      </c>
      <c r="N56" s="42">
        <v>0</v>
      </c>
      <c r="O56" s="29"/>
      <c r="P56" s="70">
        <f t="shared" si="2"/>
        <v>-3.5076592517037097E-3</v>
      </c>
      <c r="Q56" s="71">
        <f t="shared" si="2"/>
        <v>0</v>
      </c>
      <c r="R56" s="71">
        <f t="shared" si="2"/>
        <v>0</v>
      </c>
      <c r="S56" s="71">
        <f t="shared" si="2"/>
        <v>0</v>
      </c>
      <c r="T56" s="71">
        <f t="shared" si="2"/>
        <v>0</v>
      </c>
      <c r="U56" s="72">
        <f t="shared" si="2"/>
        <v>0</v>
      </c>
    </row>
    <row r="57" spans="1:21" s="36" customFormat="1" ht="11.25">
      <c r="A57" s="64" t="s">
        <v>62</v>
      </c>
      <c r="B57" s="37">
        <v>6.3572816053177448</v>
      </c>
      <c r="C57" s="38">
        <v>0.44015143707621229</v>
      </c>
      <c r="D57" s="38">
        <v>0.16194250986766301</v>
      </c>
      <c r="E57" s="38">
        <v>0</v>
      </c>
      <c r="F57" s="38">
        <v>0</v>
      </c>
      <c r="G57" s="39">
        <v>0</v>
      </c>
      <c r="H57" s="29"/>
      <c r="I57" s="40">
        <v>6.334982427679166</v>
      </c>
      <c r="J57" s="41">
        <v>0.4386075358158012</v>
      </c>
      <c r="K57" s="41">
        <v>0.16137447072468158</v>
      </c>
      <c r="L57" s="41">
        <v>0</v>
      </c>
      <c r="M57" s="41">
        <v>0</v>
      </c>
      <c r="N57" s="42">
        <v>0</v>
      </c>
      <c r="O57" s="29"/>
      <c r="P57" s="70">
        <f t="shared" si="2"/>
        <v>-3.5076592517037097E-3</v>
      </c>
      <c r="Q57" s="71">
        <f t="shared" si="2"/>
        <v>-3.5076592517038208E-3</v>
      </c>
      <c r="R57" s="71">
        <f t="shared" si="2"/>
        <v>-3.5076592517037097E-3</v>
      </c>
      <c r="S57" s="71">
        <f t="shared" si="2"/>
        <v>0</v>
      </c>
      <c r="T57" s="71">
        <f t="shared" si="2"/>
        <v>0</v>
      </c>
      <c r="U57" s="72">
        <f t="shared" si="2"/>
        <v>0</v>
      </c>
    </row>
    <row r="58" spans="1:21" s="36" customFormat="1" ht="11.25">
      <c r="A58" s="64" t="s">
        <v>63</v>
      </c>
      <c r="B58" s="37">
        <v>-1.1599999999999999</v>
      </c>
      <c r="C58" s="38">
        <v>0</v>
      </c>
      <c r="D58" s="38">
        <v>0</v>
      </c>
      <c r="E58" s="38">
        <v>0</v>
      </c>
      <c r="F58" s="38">
        <v>0</v>
      </c>
      <c r="G58" s="39">
        <v>0</v>
      </c>
      <c r="H58" s="29"/>
      <c r="I58" s="40">
        <v>-1.1599999999999999</v>
      </c>
      <c r="J58" s="41">
        <v>0</v>
      </c>
      <c r="K58" s="41">
        <v>0</v>
      </c>
      <c r="L58" s="41">
        <v>0</v>
      </c>
      <c r="M58" s="41">
        <v>0</v>
      </c>
      <c r="N58" s="42">
        <v>0</v>
      </c>
      <c r="O58" s="29"/>
      <c r="P58" s="70">
        <f t="shared" si="2"/>
        <v>0</v>
      </c>
      <c r="Q58" s="71">
        <f t="shared" si="2"/>
        <v>0</v>
      </c>
      <c r="R58" s="71">
        <f t="shared" si="2"/>
        <v>0</v>
      </c>
      <c r="S58" s="71">
        <f t="shared" si="2"/>
        <v>0</v>
      </c>
      <c r="T58" s="71">
        <f t="shared" si="2"/>
        <v>0</v>
      </c>
      <c r="U58" s="72">
        <f t="shared" si="2"/>
        <v>0</v>
      </c>
    </row>
    <row r="59" spans="1:21" s="36" customFormat="1" ht="11.25">
      <c r="A59" s="64" t="s">
        <v>64</v>
      </c>
      <c r="B59" s="37">
        <v>-1.024</v>
      </c>
      <c r="C59" s="38">
        <v>0</v>
      </c>
      <c r="D59" s="38">
        <v>0</v>
      </c>
      <c r="E59" s="38">
        <v>0</v>
      </c>
      <c r="F59" s="38">
        <v>0</v>
      </c>
      <c r="G59" s="39">
        <v>0</v>
      </c>
      <c r="H59" s="29"/>
      <c r="I59" s="40">
        <v>-1.024</v>
      </c>
      <c r="J59" s="41">
        <v>0</v>
      </c>
      <c r="K59" s="41">
        <v>0</v>
      </c>
      <c r="L59" s="41">
        <v>0</v>
      </c>
      <c r="M59" s="41">
        <v>0</v>
      </c>
      <c r="N59" s="42">
        <v>0</v>
      </c>
      <c r="O59" s="29"/>
      <c r="P59" s="70">
        <f t="shared" si="2"/>
        <v>0</v>
      </c>
      <c r="Q59" s="71">
        <f t="shared" si="2"/>
        <v>0</v>
      </c>
      <c r="R59" s="71">
        <f t="shared" si="2"/>
        <v>0</v>
      </c>
      <c r="S59" s="71">
        <f t="shared" si="2"/>
        <v>0</v>
      </c>
      <c r="T59" s="71">
        <f t="shared" si="2"/>
        <v>0</v>
      </c>
      <c r="U59" s="72">
        <f t="shared" si="2"/>
        <v>0</v>
      </c>
    </row>
    <row r="60" spans="1:21" s="36" customFormat="1" ht="11.25">
      <c r="A60" s="64" t="s">
        <v>65</v>
      </c>
      <c r="B60" s="37">
        <v>-1.1599999999999999</v>
      </c>
      <c r="C60" s="38">
        <v>0</v>
      </c>
      <c r="D60" s="38">
        <v>0</v>
      </c>
      <c r="E60" s="38">
        <v>0</v>
      </c>
      <c r="F60" s="38">
        <v>0</v>
      </c>
      <c r="G60" s="39">
        <v>0.34499999999999997</v>
      </c>
      <c r="H60" s="29"/>
      <c r="I60" s="40">
        <v>-1.1599999999999999</v>
      </c>
      <c r="J60" s="41">
        <v>0</v>
      </c>
      <c r="K60" s="41">
        <v>0</v>
      </c>
      <c r="L60" s="41">
        <v>0</v>
      </c>
      <c r="M60" s="41">
        <v>0</v>
      </c>
      <c r="N60" s="42">
        <v>0.34499999999999997</v>
      </c>
      <c r="O60" s="29"/>
      <c r="P60" s="70">
        <f t="shared" si="2"/>
        <v>0</v>
      </c>
      <c r="Q60" s="71">
        <f t="shared" si="2"/>
        <v>0</v>
      </c>
      <c r="R60" s="71">
        <f t="shared" si="2"/>
        <v>0</v>
      </c>
      <c r="S60" s="71">
        <f t="shared" si="2"/>
        <v>0</v>
      </c>
      <c r="T60" s="71">
        <f t="shared" si="2"/>
        <v>0</v>
      </c>
      <c r="U60" s="72">
        <f t="shared" si="2"/>
        <v>0</v>
      </c>
    </row>
    <row r="61" spans="1:21" s="36" customFormat="1" ht="11.25">
      <c r="A61" s="64" t="s">
        <v>66</v>
      </c>
      <c r="B61" s="37">
        <v>-9.6999999999999993</v>
      </c>
      <c r="C61" s="38">
        <v>-0.59699999999999998</v>
      </c>
      <c r="D61" s="38">
        <v>-0.11700000000000001</v>
      </c>
      <c r="E61" s="38">
        <v>0</v>
      </c>
      <c r="F61" s="38">
        <v>0</v>
      </c>
      <c r="G61" s="39">
        <v>0.34499999999999997</v>
      </c>
      <c r="H61" s="29"/>
      <c r="I61" s="40">
        <v>-9.6999999999999993</v>
      </c>
      <c r="J61" s="41">
        <v>-0.59699999999999998</v>
      </c>
      <c r="K61" s="41">
        <v>-0.11700000000000001</v>
      </c>
      <c r="L61" s="41">
        <v>0</v>
      </c>
      <c r="M61" s="41">
        <v>0</v>
      </c>
      <c r="N61" s="42">
        <v>0.34499999999999997</v>
      </c>
      <c r="O61" s="29"/>
      <c r="P61" s="70">
        <f t="shared" si="2"/>
        <v>0</v>
      </c>
      <c r="Q61" s="71">
        <f t="shared" si="2"/>
        <v>0</v>
      </c>
      <c r="R61" s="71">
        <f t="shared" si="2"/>
        <v>0</v>
      </c>
      <c r="S61" s="71">
        <f t="shared" si="2"/>
        <v>0</v>
      </c>
      <c r="T61" s="71">
        <f t="shared" si="2"/>
        <v>0</v>
      </c>
      <c r="U61" s="72">
        <f t="shared" si="2"/>
        <v>0</v>
      </c>
    </row>
    <row r="62" spans="1:21" s="36" customFormat="1" ht="11.25">
      <c r="A62" s="64" t="s">
        <v>67</v>
      </c>
      <c r="B62" s="37">
        <v>-1.024</v>
      </c>
      <c r="C62" s="38">
        <v>0</v>
      </c>
      <c r="D62" s="38">
        <v>0</v>
      </c>
      <c r="E62" s="38">
        <v>0</v>
      </c>
      <c r="F62" s="38">
        <v>0</v>
      </c>
      <c r="G62" s="39">
        <v>0.317</v>
      </c>
      <c r="H62" s="29"/>
      <c r="I62" s="40">
        <v>-1.024</v>
      </c>
      <c r="J62" s="41">
        <v>0</v>
      </c>
      <c r="K62" s="41">
        <v>0</v>
      </c>
      <c r="L62" s="41">
        <v>0</v>
      </c>
      <c r="M62" s="41">
        <v>0</v>
      </c>
      <c r="N62" s="42">
        <v>0.317</v>
      </c>
      <c r="O62" s="29"/>
      <c r="P62" s="70">
        <f t="shared" si="2"/>
        <v>0</v>
      </c>
      <c r="Q62" s="71">
        <f t="shared" si="2"/>
        <v>0</v>
      </c>
      <c r="R62" s="71">
        <f t="shared" si="2"/>
        <v>0</v>
      </c>
      <c r="S62" s="71">
        <f t="shared" si="2"/>
        <v>0</v>
      </c>
      <c r="T62" s="71">
        <f t="shared" si="2"/>
        <v>0</v>
      </c>
      <c r="U62" s="72">
        <f t="shared" si="2"/>
        <v>0</v>
      </c>
    </row>
    <row r="63" spans="1:21" s="36" customFormat="1" ht="11.25">
      <c r="A63" s="64" t="s">
        <v>68</v>
      </c>
      <c r="B63" s="37">
        <v>-8.7420000000000009</v>
      </c>
      <c r="C63" s="38">
        <v>-0.49199999999999999</v>
      </c>
      <c r="D63" s="38">
        <v>-9.9000000000000005E-2</v>
      </c>
      <c r="E63" s="38">
        <v>0</v>
      </c>
      <c r="F63" s="38">
        <v>0</v>
      </c>
      <c r="G63" s="39">
        <v>0.317</v>
      </c>
      <c r="H63" s="29"/>
      <c r="I63" s="40">
        <v>-8.7420000000000009</v>
      </c>
      <c r="J63" s="41">
        <v>-0.49199999999999999</v>
      </c>
      <c r="K63" s="41">
        <v>-9.9000000000000005E-2</v>
      </c>
      <c r="L63" s="41">
        <v>0</v>
      </c>
      <c r="M63" s="41">
        <v>0</v>
      </c>
      <c r="N63" s="42">
        <v>0.317</v>
      </c>
      <c r="O63" s="29"/>
      <c r="P63" s="70">
        <f t="shared" si="2"/>
        <v>0</v>
      </c>
      <c r="Q63" s="71">
        <f t="shared" si="2"/>
        <v>0</v>
      </c>
      <c r="R63" s="71">
        <f t="shared" si="2"/>
        <v>0</v>
      </c>
      <c r="S63" s="71">
        <f t="shared" si="2"/>
        <v>0</v>
      </c>
      <c r="T63" s="71">
        <f t="shared" si="2"/>
        <v>0</v>
      </c>
      <c r="U63" s="72">
        <f t="shared" si="2"/>
        <v>0</v>
      </c>
    </row>
    <row r="64" spans="1:21" s="36" customFormat="1" ht="11.25">
      <c r="A64" s="64" t="s">
        <v>69</v>
      </c>
      <c r="B64" s="37">
        <v>-0.64500000000000002</v>
      </c>
      <c r="C64" s="38">
        <v>0</v>
      </c>
      <c r="D64" s="38">
        <v>0</v>
      </c>
      <c r="E64" s="38">
        <v>0</v>
      </c>
      <c r="F64" s="38">
        <v>0</v>
      </c>
      <c r="G64" s="39">
        <v>0.23100000000000001</v>
      </c>
      <c r="H64" s="29"/>
      <c r="I64" s="40">
        <v>-0.64500000000000002</v>
      </c>
      <c r="J64" s="41">
        <v>0</v>
      </c>
      <c r="K64" s="41">
        <v>0</v>
      </c>
      <c r="L64" s="41">
        <v>0</v>
      </c>
      <c r="M64" s="41">
        <v>0</v>
      </c>
      <c r="N64" s="42">
        <v>0.23100000000000001</v>
      </c>
      <c r="O64" s="29"/>
      <c r="P64" s="70">
        <f t="shared" si="2"/>
        <v>0</v>
      </c>
      <c r="Q64" s="71">
        <f t="shared" si="2"/>
        <v>0</v>
      </c>
      <c r="R64" s="71">
        <f t="shared" si="2"/>
        <v>0</v>
      </c>
      <c r="S64" s="71">
        <f t="shared" si="2"/>
        <v>0</v>
      </c>
      <c r="T64" s="71">
        <f t="shared" si="2"/>
        <v>0</v>
      </c>
      <c r="U64" s="72">
        <f t="shared" si="2"/>
        <v>0</v>
      </c>
    </row>
    <row r="65" spans="1:21" s="36" customFormat="1" ht="12" thickBot="1">
      <c r="A65" s="65" t="s">
        <v>70</v>
      </c>
      <c r="B65" s="47">
        <v>-6.3159999999999998</v>
      </c>
      <c r="C65" s="48">
        <v>-0.153</v>
      </c>
      <c r="D65" s="48">
        <v>-4.1000000000000002E-2</v>
      </c>
      <c r="E65" s="48">
        <v>0</v>
      </c>
      <c r="F65" s="48">
        <v>0</v>
      </c>
      <c r="G65" s="49">
        <v>0.23100000000000001</v>
      </c>
      <c r="H65" s="29"/>
      <c r="I65" s="50">
        <v>-6.3159999999999998</v>
      </c>
      <c r="J65" s="51">
        <v>-0.153</v>
      </c>
      <c r="K65" s="51">
        <v>-4.1000000000000002E-2</v>
      </c>
      <c r="L65" s="51">
        <v>0</v>
      </c>
      <c r="M65" s="51">
        <v>0</v>
      </c>
      <c r="N65" s="52">
        <v>0.23100000000000001</v>
      </c>
      <c r="O65" s="29"/>
      <c r="P65" s="73">
        <f t="shared" si="2"/>
        <v>0</v>
      </c>
      <c r="Q65" s="74">
        <f t="shared" si="2"/>
        <v>0</v>
      </c>
      <c r="R65" s="74">
        <f t="shared" si="2"/>
        <v>0</v>
      </c>
      <c r="S65" s="74">
        <f t="shared" si="2"/>
        <v>0</v>
      </c>
      <c r="T65" s="74">
        <f t="shared" si="2"/>
        <v>0</v>
      </c>
      <c r="U65" s="75">
        <f t="shared" si="2"/>
        <v>0</v>
      </c>
    </row>
    <row r="66" spans="1:21" ht="13.5" thickTop="1">
      <c r="H66" s="12"/>
      <c r="O66" s="12"/>
    </row>
    <row r="67" spans="1:21">
      <c r="A67" s="66"/>
      <c r="H67" s="12"/>
    </row>
    <row r="68" spans="1:21">
      <c r="H68" s="12"/>
    </row>
    <row r="69" spans="1:21">
      <c r="H69" s="12"/>
    </row>
    <row r="70" spans="1:21">
      <c r="H70" s="12"/>
    </row>
    <row r="71" spans="1:21">
      <c r="H71" s="12"/>
    </row>
    <row r="72" spans="1:21">
      <c r="H72" s="12"/>
    </row>
    <row r="73" spans="1:21">
      <c r="H73" s="12"/>
    </row>
    <row r="74" spans="1:21">
      <c r="H74" s="12"/>
    </row>
    <row r="75" spans="1:21">
      <c r="H75" s="12"/>
    </row>
    <row r="76" spans="1:21">
      <c r="H76" s="12"/>
    </row>
    <row r="77" spans="1:21">
      <c r="H77" s="12"/>
    </row>
    <row r="78" spans="1:21">
      <c r="H78" s="12"/>
    </row>
    <row r="79" spans="1:21">
      <c r="H79" s="12"/>
    </row>
    <row r="80" spans="1:21">
      <c r="H80" s="12"/>
    </row>
    <row r="81" spans="8:8">
      <c r="H81" s="12"/>
    </row>
    <row r="82" spans="8:8">
      <c r="H82" s="12"/>
    </row>
    <row r="83" spans="8:8">
      <c r="H83" s="12"/>
    </row>
    <row r="84" spans="8:8">
      <c r="H84" s="12"/>
    </row>
    <row r="85" spans="8:8">
      <c r="H85" s="12"/>
    </row>
    <row r="86" spans="8:8">
      <c r="H86" s="12"/>
    </row>
    <row r="87" spans="8:8">
      <c r="H87" s="12"/>
    </row>
    <row r="88" spans="8:8">
      <c r="H88" s="12"/>
    </row>
    <row r="89" spans="8:8">
      <c r="H89" s="12"/>
    </row>
    <row r="90" spans="8:8">
      <c r="H90" s="12"/>
    </row>
    <row r="91" spans="8:8">
      <c r="H91" s="12"/>
    </row>
    <row r="92" spans="8:8">
      <c r="H92" s="12"/>
    </row>
    <row r="93" spans="8:8">
      <c r="H93" s="12"/>
    </row>
    <row r="94" spans="8:8">
      <c r="H94" s="12"/>
    </row>
    <row r="95" spans="8:8">
      <c r="H95" s="12"/>
    </row>
    <row r="96" spans="8:8">
      <c r="H96" s="12"/>
    </row>
    <row r="97" spans="8:8">
      <c r="H97" s="12"/>
    </row>
    <row r="98" spans="8:8">
      <c r="H98" s="12"/>
    </row>
    <row r="99" spans="8:8">
      <c r="H99" s="12"/>
    </row>
  </sheetData>
  <mergeCells count="5">
    <mergeCell ref="B2:G2"/>
    <mergeCell ref="A4:A5"/>
    <mergeCell ref="B4:G4"/>
    <mergeCell ref="I4:N4"/>
    <mergeCell ref="P4:U4"/>
  </mergeCells>
  <conditionalFormatting sqref="I33:O65 I6:O30">
    <cfRule type="cellIs" dxfId="19" priority="2" stopIfTrue="1" operator="equal">
      <formula>0</formula>
    </cfRule>
  </conditionalFormatting>
  <conditionalFormatting sqref="B33:H65 B6:H30 P6:U30 P33:U65">
    <cfRule type="cellIs" dxfId="18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8" scale="81" orientation="landscape" r:id="rId1"/>
  <headerFooter>
    <oddFooter>&amp;L&amp;F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U99"/>
  <sheetViews>
    <sheetView topLeftCell="E34" workbookViewId="0">
      <selection activeCell="J48" sqref="J48"/>
    </sheetView>
  </sheetViews>
  <sheetFormatPr defaultRowHeight="12.75"/>
  <cols>
    <col min="1" max="1" width="40.28515625" style="11" bestFit="1" customWidth="1"/>
    <col min="2" max="2" width="8" style="11" bestFit="1" customWidth="1"/>
    <col min="3" max="7" width="11.140625" style="11" customWidth="1"/>
    <col min="8" max="8" width="1.5703125" style="11" customWidth="1"/>
    <col min="9" max="14" width="11.140625" style="11" customWidth="1"/>
    <col min="15" max="15" width="1.42578125" style="11" customWidth="1"/>
    <col min="16" max="21" width="11.140625" style="11" customWidth="1"/>
    <col min="22" max="256" width="9.140625" style="11"/>
    <col min="257" max="257" width="40.28515625" style="11" bestFit="1" customWidth="1"/>
    <col min="258" max="258" width="8" style="11" bestFit="1" customWidth="1"/>
    <col min="259" max="263" width="11.140625" style="11" customWidth="1"/>
    <col min="264" max="264" width="1.5703125" style="11" customWidth="1"/>
    <col min="265" max="270" width="11.140625" style="11" customWidth="1"/>
    <col min="271" max="271" width="1.42578125" style="11" customWidth="1"/>
    <col min="272" max="277" width="11.140625" style="11" customWidth="1"/>
    <col min="278" max="512" width="9.140625" style="11"/>
    <col min="513" max="513" width="40.28515625" style="11" bestFit="1" customWidth="1"/>
    <col min="514" max="514" width="8" style="11" bestFit="1" customWidth="1"/>
    <col min="515" max="519" width="11.140625" style="11" customWidth="1"/>
    <col min="520" max="520" width="1.5703125" style="11" customWidth="1"/>
    <col min="521" max="526" width="11.140625" style="11" customWidth="1"/>
    <col min="527" max="527" width="1.42578125" style="11" customWidth="1"/>
    <col min="528" max="533" width="11.140625" style="11" customWidth="1"/>
    <col min="534" max="768" width="9.140625" style="11"/>
    <col min="769" max="769" width="40.28515625" style="11" bestFit="1" customWidth="1"/>
    <col min="770" max="770" width="8" style="11" bestFit="1" customWidth="1"/>
    <col min="771" max="775" width="11.140625" style="11" customWidth="1"/>
    <col min="776" max="776" width="1.5703125" style="11" customWidth="1"/>
    <col min="777" max="782" width="11.140625" style="11" customWidth="1"/>
    <col min="783" max="783" width="1.42578125" style="11" customWidth="1"/>
    <col min="784" max="789" width="11.140625" style="11" customWidth="1"/>
    <col min="790" max="1024" width="9.140625" style="11"/>
    <col min="1025" max="1025" width="40.28515625" style="11" bestFit="1" customWidth="1"/>
    <col min="1026" max="1026" width="8" style="11" bestFit="1" customWidth="1"/>
    <col min="1027" max="1031" width="11.140625" style="11" customWidth="1"/>
    <col min="1032" max="1032" width="1.5703125" style="11" customWidth="1"/>
    <col min="1033" max="1038" width="11.140625" style="11" customWidth="1"/>
    <col min="1039" max="1039" width="1.42578125" style="11" customWidth="1"/>
    <col min="1040" max="1045" width="11.140625" style="11" customWidth="1"/>
    <col min="1046" max="1280" width="9.140625" style="11"/>
    <col min="1281" max="1281" width="40.28515625" style="11" bestFit="1" customWidth="1"/>
    <col min="1282" max="1282" width="8" style="11" bestFit="1" customWidth="1"/>
    <col min="1283" max="1287" width="11.140625" style="11" customWidth="1"/>
    <col min="1288" max="1288" width="1.5703125" style="11" customWidth="1"/>
    <col min="1289" max="1294" width="11.140625" style="11" customWidth="1"/>
    <col min="1295" max="1295" width="1.42578125" style="11" customWidth="1"/>
    <col min="1296" max="1301" width="11.140625" style="11" customWidth="1"/>
    <col min="1302" max="1536" width="9.140625" style="11"/>
    <col min="1537" max="1537" width="40.28515625" style="11" bestFit="1" customWidth="1"/>
    <col min="1538" max="1538" width="8" style="11" bestFit="1" customWidth="1"/>
    <col min="1539" max="1543" width="11.140625" style="11" customWidth="1"/>
    <col min="1544" max="1544" width="1.5703125" style="11" customWidth="1"/>
    <col min="1545" max="1550" width="11.140625" style="11" customWidth="1"/>
    <col min="1551" max="1551" width="1.42578125" style="11" customWidth="1"/>
    <col min="1552" max="1557" width="11.140625" style="11" customWidth="1"/>
    <col min="1558" max="1792" width="9.140625" style="11"/>
    <col min="1793" max="1793" width="40.28515625" style="11" bestFit="1" customWidth="1"/>
    <col min="1794" max="1794" width="8" style="11" bestFit="1" customWidth="1"/>
    <col min="1795" max="1799" width="11.140625" style="11" customWidth="1"/>
    <col min="1800" max="1800" width="1.5703125" style="11" customWidth="1"/>
    <col min="1801" max="1806" width="11.140625" style="11" customWidth="1"/>
    <col min="1807" max="1807" width="1.42578125" style="11" customWidth="1"/>
    <col min="1808" max="1813" width="11.140625" style="11" customWidth="1"/>
    <col min="1814" max="2048" width="9.140625" style="11"/>
    <col min="2049" max="2049" width="40.28515625" style="11" bestFit="1" customWidth="1"/>
    <col min="2050" max="2050" width="8" style="11" bestFit="1" customWidth="1"/>
    <col min="2051" max="2055" width="11.140625" style="11" customWidth="1"/>
    <col min="2056" max="2056" width="1.5703125" style="11" customWidth="1"/>
    <col min="2057" max="2062" width="11.140625" style="11" customWidth="1"/>
    <col min="2063" max="2063" width="1.42578125" style="11" customWidth="1"/>
    <col min="2064" max="2069" width="11.140625" style="11" customWidth="1"/>
    <col min="2070" max="2304" width="9.140625" style="11"/>
    <col min="2305" max="2305" width="40.28515625" style="11" bestFit="1" customWidth="1"/>
    <col min="2306" max="2306" width="8" style="11" bestFit="1" customWidth="1"/>
    <col min="2307" max="2311" width="11.140625" style="11" customWidth="1"/>
    <col min="2312" max="2312" width="1.5703125" style="11" customWidth="1"/>
    <col min="2313" max="2318" width="11.140625" style="11" customWidth="1"/>
    <col min="2319" max="2319" width="1.42578125" style="11" customWidth="1"/>
    <col min="2320" max="2325" width="11.140625" style="11" customWidth="1"/>
    <col min="2326" max="2560" width="9.140625" style="11"/>
    <col min="2561" max="2561" width="40.28515625" style="11" bestFit="1" customWidth="1"/>
    <col min="2562" max="2562" width="8" style="11" bestFit="1" customWidth="1"/>
    <col min="2563" max="2567" width="11.140625" style="11" customWidth="1"/>
    <col min="2568" max="2568" width="1.5703125" style="11" customWidth="1"/>
    <col min="2569" max="2574" width="11.140625" style="11" customWidth="1"/>
    <col min="2575" max="2575" width="1.42578125" style="11" customWidth="1"/>
    <col min="2576" max="2581" width="11.140625" style="11" customWidth="1"/>
    <col min="2582" max="2816" width="9.140625" style="11"/>
    <col min="2817" max="2817" width="40.28515625" style="11" bestFit="1" customWidth="1"/>
    <col min="2818" max="2818" width="8" style="11" bestFit="1" customWidth="1"/>
    <col min="2819" max="2823" width="11.140625" style="11" customWidth="1"/>
    <col min="2824" max="2824" width="1.5703125" style="11" customWidth="1"/>
    <col min="2825" max="2830" width="11.140625" style="11" customWidth="1"/>
    <col min="2831" max="2831" width="1.42578125" style="11" customWidth="1"/>
    <col min="2832" max="2837" width="11.140625" style="11" customWidth="1"/>
    <col min="2838" max="3072" width="9.140625" style="11"/>
    <col min="3073" max="3073" width="40.28515625" style="11" bestFit="1" customWidth="1"/>
    <col min="3074" max="3074" width="8" style="11" bestFit="1" customWidth="1"/>
    <col min="3075" max="3079" width="11.140625" style="11" customWidth="1"/>
    <col min="3080" max="3080" width="1.5703125" style="11" customWidth="1"/>
    <col min="3081" max="3086" width="11.140625" style="11" customWidth="1"/>
    <col min="3087" max="3087" width="1.42578125" style="11" customWidth="1"/>
    <col min="3088" max="3093" width="11.140625" style="11" customWidth="1"/>
    <col min="3094" max="3328" width="9.140625" style="11"/>
    <col min="3329" max="3329" width="40.28515625" style="11" bestFit="1" customWidth="1"/>
    <col min="3330" max="3330" width="8" style="11" bestFit="1" customWidth="1"/>
    <col min="3331" max="3335" width="11.140625" style="11" customWidth="1"/>
    <col min="3336" max="3336" width="1.5703125" style="11" customWidth="1"/>
    <col min="3337" max="3342" width="11.140625" style="11" customWidth="1"/>
    <col min="3343" max="3343" width="1.42578125" style="11" customWidth="1"/>
    <col min="3344" max="3349" width="11.140625" style="11" customWidth="1"/>
    <col min="3350" max="3584" width="9.140625" style="11"/>
    <col min="3585" max="3585" width="40.28515625" style="11" bestFit="1" customWidth="1"/>
    <col min="3586" max="3586" width="8" style="11" bestFit="1" customWidth="1"/>
    <col min="3587" max="3591" width="11.140625" style="11" customWidth="1"/>
    <col min="3592" max="3592" width="1.5703125" style="11" customWidth="1"/>
    <col min="3593" max="3598" width="11.140625" style="11" customWidth="1"/>
    <col min="3599" max="3599" width="1.42578125" style="11" customWidth="1"/>
    <col min="3600" max="3605" width="11.140625" style="11" customWidth="1"/>
    <col min="3606" max="3840" width="9.140625" style="11"/>
    <col min="3841" max="3841" width="40.28515625" style="11" bestFit="1" customWidth="1"/>
    <col min="3842" max="3842" width="8" style="11" bestFit="1" customWidth="1"/>
    <col min="3843" max="3847" width="11.140625" style="11" customWidth="1"/>
    <col min="3848" max="3848" width="1.5703125" style="11" customWidth="1"/>
    <col min="3849" max="3854" width="11.140625" style="11" customWidth="1"/>
    <col min="3855" max="3855" width="1.42578125" style="11" customWidth="1"/>
    <col min="3856" max="3861" width="11.140625" style="11" customWidth="1"/>
    <col min="3862" max="4096" width="9.140625" style="11"/>
    <col min="4097" max="4097" width="40.28515625" style="11" bestFit="1" customWidth="1"/>
    <col min="4098" max="4098" width="8" style="11" bestFit="1" customWidth="1"/>
    <col min="4099" max="4103" width="11.140625" style="11" customWidth="1"/>
    <col min="4104" max="4104" width="1.5703125" style="11" customWidth="1"/>
    <col min="4105" max="4110" width="11.140625" style="11" customWidth="1"/>
    <col min="4111" max="4111" width="1.42578125" style="11" customWidth="1"/>
    <col min="4112" max="4117" width="11.140625" style="11" customWidth="1"/>
    <col min="4118" max="4352" width="9.140625" style="11"/>
    <col min="4353" max="4353" width="40.28515625" style="11" bestFit="1" customWidth="1"/>
    <col min="4354" max="4354" width="8" style="11" bestFit="1" customWidth="1"/>
    <col min="4355" max="4359" width="11.140625" style="11" customWidth="1"/>
    <col min="4360" max="4360" width="1.5703125" style="11" customWidth="1"/>
    <col min="4361" max="4366" width="11.140625" style="11" customWidth="1"/>
    <col min="4367" max="4367" width="1.42578125" style="11" customWidth="1"/>
    <col min="4368" max="4373" width="11.140625" style="11" customWidth="1"/>
    <col min="4374" max="4608" width="9.140625" style="11"/>
    <col min="4609" max="4609" width="40.28515625" style="11" bestFit="1" customWidth="1"/>
    <col min="4610" max="4610" width="8" style="11" bestFit="1" customWidth="1"/>
    <col min="4611" max="4615" width="11.140625" style="11" customWidth="1"/>
    <col min="4616" max="4616" width="1.5703125" style="11" customWidth="1"/>
    <col min="4617" max="4622" width="11.140625" style="11" customWidth="1"/>
    <col min="4623" max="4623" width="1.42578125" style="11" customWidth="1"/>
    <col min="4624" max="4629" width="11.140625" style="11" customWidth="1"/>
    <col min="4630" max="4864" width="9.140625" style="11"/>
    <col min="4865" max="4865" width="40.28515625" style="11" bestFit="1" customWidth="1"/>
    <col min="4866" max="4866" width="8" style="11" bestFit="1" customWidth="1"/>
    <col min="4867" max="4871" width="11.140625" style="11" customWidth="1"/>
    <col min="4872" max="4872" width="1.5703125" style="11" customWidth="1"/>
    <col min="4873" max="4878" width="11.140625" style="11" customWidth="1"/>
    <col min="4879" max="4879" width="1.42578125" style="11" customWidth="1"/>
    <col min="4880" max="4885" width="11.140625" style="11" customWidth="1"/>
    <col min="4886" max="5120" width="9.140625" style="11"/>
    <col min="5121" max="5121" width="40.28515625" style="11" bestFit="1" customWidth="1"/>
    <col min="5122" max="5122" width="8" style="11" bestFit="1" customWidth="1"/>
    <col min="5123" max="5127" width="11.140625" style="11" customWidth="1"/>
    <col min="5128" max="5128" width="1.5703125" style="11" customWidth="1"/>
    <col min="5129" max="5134" width="11.140625" style="11" customWidth="1"/>
    <col min="5135" max="5135" width="1.42578125" style="11" customWidth="1"/>
    <col min="5136" max="5141" width="11.140625" style="11" customWidth="1"/>
    <col min="5142" max="5376" width="9.140625" style="11"/>
    <col min="5377" max="5377" width="40.28515625" style="11" bestFit="1" customWidth="1"/>
    <col min="5378" max="5378" width="8" style="11" bestFit="1" customWidth="1"/>
    <col min="5379" max="5383" width="11.140625" style="11" customWidth="1"/>
    <col min="5384" max="5384" width="1.5703125" style="11" customWidth="1"/>
    <col min="5385" max="5390" width="11.140625" style="11" customWidth="1"/>
    <col min="5391" max="5391" width="1.42578125" style="11" customWidth="1"/>
    <col min="5392" max="5397" width="11.140625" style="11" customWidth="1"/>
    <col min="5398" max="5632" width="9.140625" style="11"/>
    <col min="5633" max="5633" width="40.28515625" style="11" bestFit="1" customWidth="1"/>
    <col min="5634" max="5634" width="8" style="11" bestFit="1" customWidth="1"/>
    <col min="5635" max="5639" width="11.140625" style="11" customWidth="1"/>
    <col min="5640" max="5640" width="1.5703125" style="11" customWidth="1"/>
    <col min="5641" max="5646" width="11.140625" style="11" customWidth="1"/>
    <col min="5647" max="5647" width="1.42578125" style="11" customWidth="1"/>
    <col min="5648" max="5653" width="11.140625" style="11" customWidth="1"/>
    <col min="5654" max="5888" width="9.140625" style="11"/>
    <col min="5889" max="5889" width="40.28515625" style="11" bestFit="1" customWidth="1"/>
    <col min="5890" max="5890" width="8" style="11" bestFit="1" customWidth="1"/>
    <col min="5891" max="5895" width="11.140625" style="11" customWidth="1"/>
    <col min="5896" max="5896" width="1.5703125" style="11" customWidth="1"/>
    <col min="5897" max="5902" width="11.140625" style="11" customWidth="1"/>
    <col min="5903" max="5903" width="1.42578125" style="11" customWidth="1"/>
    <col min="5904" max="5909" width="11.140625" style="11" customWidth="1"/>
    <col min="5910" max="6144" width="9.140625" style="11"/>
    <col min="6145" max="6145" width="40.28515625" style="11" bestFit="1" customWidth="1"/>
    <col min="6146" max="6146" width="8" style="11" bestFit="1" customWidth="1"/>
    <col min="6147" max="6151" width="11.140625" style="11" customWidth="1"/>
    <col min="6152" max="6152" width="1.5703125" style="11" customWidth="1"/>
    <col min="6153" max="6158" width="11.140625" style="11" customWidth="1"/>
    <col min="6159" max="6159" width="1.42578125" style="11" customWidth="1"/>
    <col min="6160" max="6165" width="11.140625" style="11" customWidth="1"/>
    <col min="6166" max="6400" width="9.140625" style="11"/>
    <col min="6401" max="6401" width="40.28515625" style="11" bestFit="1" customWidth="1"/>
    <col min="6402" max="6402" width="8" style="11" bestFit="1" customWidth="1"/>
    <col min="6403" max="6407" width="11.140625" style="11" customWidth="1"/>
    <col min="6408" max="6408" width="1.5703125" style="11" customWidth="1"/>
    <col min="6409" max="6414" width="11.140625" style="11" customWidth="1"/>
    <col min="6415" max="6415" width="1.42578125" style="11" customWidth="1"/>
    <col min="6416" max="6421" width="11.140625" style="11" customWidth="1"/>
    <col min="6422" max="6656" width="9.140625" style="11"/>
    <col min="6657" max="6657" width="40.28515625" style="11" bestFit="1" customWidth="1"/>
    <col min="6658" max="6658" width="8" style="11" bestFit="1" customWidth="1"/>
    <col min="6659" max="6663" width="11.140625" style="11" customWidth="1"/>
    <col min="6664" max="6664" width="1.5703125" style="11" customWidth="1"/>
    <col min="6665" max="6670" width="11.140625" style="11" customWidth="1"/>
    <col min="6671" max="6671" width="1.42578125" style="11" customWidth="1"/>
    <col min="6672" max="6677" width="11.140625" style="11" customWidth="1"/>
    <col min="6678" max="6912" width="9.140625" style="11"/>
    <col min="6913" max="6913" width="40.28515625" style="11" bestFit="1" customWidth="1"/>
    <col min="6914" max="6914" width="8" style="11" bestFit="1" customWidth="1"/>
    <col min="6915" max="6919" width="11.140625" style="11" customWidth="1"/>
    <col min="6920" max="6920" width="1.5703125" style="11" customWidth="1"/>
    <col min="6921" max="6926" width="11.140625" style="11" customWidth="1"/>
    <col min="6927" max="6927" width="1.42578125" style="11" customWidth="1"/>
    <col min="6928" max="6933" width="11.140625" style="11" customWidth="1"/>
    <col min="6934" max="7168" width="9.140625" style="11"/>
    <col min="7169" max="7169" width="40.28515625" style="11" bestFit="1" customWidth="1"/>
    <col min="7170" max="7170" width="8" style="11" bestFit="1" customWidth="1"/>
    <col min="7171" max="7175" width="11.140625" style="11" customWidth="1"/>
    <col min="7176" max="7176" width="1.5703125" style="11" customWidth="1"/>
    <col min="7177" max="7182" width="11.140625" style="11" customWidth="1"/>
    <col min="7183" max="7183" width="1.42578125" style="11" customWidth="1"/>
    <col min="7184" max="7189" width="11.140625" style="11" customWidth="1"/>
    <col min="7190" max="7424" width="9.140625" style="11"/>
    <col min="7425" max="7425" width="40.28515625" style="11" bestFit="1" customWidth="1"/>
    <col min="7426" max="7426" width="8" style="11" bestFit="1" customWidth="1"/>
    <col min="7427" max="7431" width="11.140625" style="11" customWidth="1"/>
    <col min="7432" max="7432" width="1.5703125" style="11" customWidth="1"/>
    <col min="7433" max="7438" width="11.140625" style="11" customWidth="1"/>
    <col min="7439" max="7439" width="1.42578125" style="11" customWidth="1"/>
    <col min="7440" max="7445" width="11.140625" style="11" customWidth="1"/>
    <col min="7446" max="7680" width="9.140625" style="11"/>
    <col min="7681" max="7681" width="40.28515625" style="11" bestFit="1" customWidth="1"/>
    <col min="7682" max="7682" width="8" style="11" bestFit="1" customWidth="1"/>
    <col min="7683" max="7687" width="11.140625" style="11" customWidth="1"/>
    <col min="7688" max="7688" width="1.5703125" style="11" customWidth="1"/>
    <col min="7689" max="7694" width="11.140625" style="11" customWidth="1"/>
    <col min="7695" max="7695" width="1.42578125" style="11" customWidth="1"/>
    <col min="7696" max="7701" width="11.140625" style="11" customWidth="1"/>
    <col min="7702" max="7936" width="9.140625" style="11"/>
    <col min="7937" max="7937" width="40.28515625" style="11" bestFit="1" customWidth="1"/>
    <col min="7938" max="7938" width="8" style="11" bestFit="1" customWidth="1"/>
    <col min="7939" max="7943" width="11.140625" style="11" customWidth="1"/>
    <col min="7944" max="7944" width="1.5703125" style="11" customWidth="1"/>
    <col min="7945" max="7950" width="11.140625" style="11" customWidth="1"/>
    <col min="7951" max="7951" width="1.42578125" style="11" customWidth="1"/>
    <col min="7952" max="7957" width="11.140625" style="11" customWidth="1"/>
    <col min="7958" max="8192" width="9.140625" style="11"/>
    <col min="8193" max="8193" width="40.28515625" style="11" bestFit="1" customWidth="1"/>
    <col min="8194" max="8194" width="8" style="11" bestFit="1" customWidth="1"/>
    <col min="8195" max="8199" width="11.140625" style="11" customWidth="1"/>
    <col min="8200" max="8200" width="1.5703125" style="11" customWidth="1"/>
    <col min="8201" max="8206" width="11.140625" style="11" customWidth="1"/>
    <col min="8207" max="8207" width="1.42578125" style="11" customWidth="1"/>
    <col min="8208" max="8213" width="11.140625" style="11" customWidth="1"/>
    <col min="8214" max="8448" width="9.140625" style="11"/>
    <col min="8449" max="8449" width="40.28515625" style="11" bestFit="1" customWidth="1"/>
    <col min="8450" max="8450" width="8" style="11" bestFit="1" customWidth="1"/>
    <col min="8451" max="8455" width="11.140625" style="11" customWidth="1"/>
    <col min="8456" max="8456" width="1.5703125" style="11" customWidth="1"/>
    <col min="8457" max="8462" width="11.140625" style="11" customWidth="1"/>
    <col min="8463" max="8463" width="1.42578125" style="11" customWidth="1"/>
    <col min="8464" max="8469" width="11.140625" style="11" customWidth="1"/>
    <col min="8470" max="8704" width="9.140625" style="11"/>
    <col min="8705" max="8705" width="40.28515625" style="11" bestFit="1" customWidth="1"/>
    <col min="8706" max="8706" width="8" style="11" bestFit="1" customWidth="1"/>
    <col min="8707" max="8711" width="11.140625" style="11" customWidth="1"/>
    <col min="8712" max="8712" width="1.5703125" style="11" customWidth="1"/>
    <col min="8713" max="8718" width="11.140625" style="11" customWidth="1"/>
    <col min="8719" max="8719" width="1.42578125" style="11" customWidth="1"/>
    <col min="8720" max="8725" width="11.140625" style="11" customWidth="1"/>
    <col min="8726" max="8960" width="9.140625" style="11"/>
    <col min="8961" max="8961" width="40.28515625" style="11" bestFit="1" customWidth="1"/>
    <col min="8962" max="8962" width="8" style="11" bestFit="1" customWidth="1"/>
    <col min="8963" max="8967" width="11.140625" style="11" customWidth="1"/>
    <col min="8968" max="8968" width="1.5703125" style="11" customWidth="1"/>
    <col min="8969" max="8974" width="11.140625" style="11" customWidth="1"/>
    <col min="8975" max="8975" width="1.42578125" style="11" customWidth="1"/>
    <col min="8976" max="8981" width="11.140625" style="11" customWidth="1"/>
    <col min="8982" max="9216" width="9.140625" style="11"/>
    <col min="9217" max="9217" width="40.28515625" style="11" bestFit="1" customWidth="1"/>
    <col min="9218" max="9218" width="8" style="11" bestFit="1" customWidth="1"/>
    <col min="9219" max="9223" width="11.140625" style="11" customWidth="1"/>
    <col min="9224" max="9224" width="1.5703125" style="11" customWidth="1"/>
    <col min="9225" max="9230" width="11.140625" style="11" customWidth="1"/>
    <col min="9231" max="9231" width="1.42578125" style="11" customWidth="1"/>
    <col min="9232" max="9237" width="11.140625" style="11" customWidth="1"/>
    <col min="9238" max="9472" width="9.140625" style="11"/>
    <col min="9473" max="9473" width="40.28515625" style="11" bestFit="1" customWidth="1"/>
    <col min="9474" max="9474" width="8" style="11" bestFit="1" customWidth="1"/>
    <col min="9475" max="9479" width="11.140625" style="11" customWidth="1"/>
    <col min="9480" max="9480" width="1.5703125" style="11" customWidth="1"/>
    <col min="9481" max="9486" width="11.140625" style="11" customWidth="1"/>
    <col min="9487" max="9487" width="1.42578125" style="11" customWidth="1"/>
    <col min="9488" max="9493" width="11.140625" style="11" customWidth="1"/>
    <col min="9494" max="9728" width="9.140625" style="11"/>
    <col min="9729" max="9729" width="40.28515625" style="11" bestFit="1" customWidth="1"/>
    <col min="9730" max="9730" width="8" style="11" bestFit="1" customWidth="1"/>
    <col min="9731" max="9735" width="11.140625" style="11" customWidth="1"/>
    <col min="9736" max="9736" width="1.5703125" style="11" customWidth="1"/>
    <col min="9737" max="9742" width="11.140625" style="11" customWidth="1"/>
    <col min="9743" max="9743" width="1.42578125" style="11" customWidth="1"/>
    <col min="9744" max="9749" width="11.140625" style="11" customWidth="1"/>
    <col min="9750" max="9984" width="9.140625" style="11"/>
    <col min="9985" max="9985" width="40.28515625" style="11" bestFit="1" customWidth="1"/>
    <col min="9986" max="9986" width="8" style="11" bestFit="1" customWidth="1"/>
    <col min="9987" max="9991" width="11.140625" style="11" customWidth="1"/>
    <col min="9992" max="9992" width="1.5703125" style="11" customWidth="1"/>
    <col min="9993" max="9998" width="11.140625" style="11" customWidth="1"/>
    <col min="9999" max="9999" width="1.42578125" style="11" customWidth="1"/>
    <col min="10000" max="10005" width="11.140625" style="11" customWidth="1"/>
    <col min="10006" max="10240" width="9.140625" style="11"/>
    <col min="10241" max="10241" width="40.28515625" style="11" bestFit="1" customWidth="1"/>
    <col min="10242" max="10242" width="8" style="11" bestFit="1" customWidth="1"/>
    <col min="10243" max="10247" width="11.140625" style="11" customWidth="1"/>
    <col min="10248" max="10248" width="1.5703125" style="11" customWidth="1"/>
    <col min="10249" max="10254" width="11.140625" style="11" customWidth="1"/>
    <col min="10255" max="10255" width="1.42578125" style="11" customWidth="1"/>
    <col min="10256" max="10261" width="11.140625" style="11" customWidth="1"/>
    <col min="10262" max="10496" width="9.140625" style="11"/>
    <col min="10497" max="10497" width="40.28515625" style="11" bestFit="1" customWidth="1"/>
    <col min="10498" max="10498" width="8" style="11" bestFit="1" customWidth="1"/>
    <col min="10499" max="10503" width="11.140625" style="11" customWidth="1"/>
    <col min="10504" max="10504" width="1.5703125" style="11" customWidth="1"/>
    <col min="10505" max="10510" width="11.140625" style="11" customWidth="1"/>
    <col min="10511" max="10511" width="1.42578125" style="11" customWidth="1"/>
    <col min="10512" max="10517" width="11.140625" style="11" customWidth="1"/>
    <col min="10518" max="10752" width="9.140625" style="11"/>
    <col min="10753" max="10753" width="40.28515625" style="11" bestFit="1" customWidth="1"/>
    <col min="10754" max="10754" width="8" style="11" bestFit="1" customWidth="1"/>
    <col min="10755" max="10759" width="11.140625" style="11" customWidth="1"/>
    <col min="10760" max="10760" width="1.5703125" style="11" customWidth="1"/>
    <col min="10761" max="10766" width="11.140625" style="11" customWidth="1"/>
    <col min="10767" max="10767" width="1.42578125" style="11" customWidth="1"/>
    <col min="10768" max="10773" width="11.140625" style="11" customWidth="1"/>
    <col min="10774" max="11008" width="9.140625" style="11"/>
    <col min="11009" max="11009" width="40.28515625" style="11" bestFit="1" customWidth="1"/>
    <col min="11010" max="11010" width="8" style="11" bestFit="1" customWidth="1"/>
    <col min="11011" max="11015" width="11.140625" style="11" customWidth="1"/>
    <col min="11016" max="11016" width="1.5703125" style="11" customWidth="1"/>
    <col min="11017" max="11022" width="11.140625" style="11" customWidth="1"/>
    <col min="11023" max="11023" width="1.42578125" style="11" customWidth="1"/>
    <col min="11024" max="11029" width="11.140625" style="11" customWidth="1"/>
    <col min="11030" max="11264" width="9.140625" style="11"/>
    <col min="11265" max="11265" width="40.28515625" style="11" bestFit="1" customWidth="1"/>
    <col min="11266" max="11266" width="8" style="11" bestFit="1" customWidth="1"/>
    <col min="11267" max="11271" width="11.140625" style="11" customWidth="1"/>
    <col min="11272" max="11272" width="1.5703125" style="11" customWidth="1"/>
    <col min="11273" max="11278" width="11.140625" style="11" customWidth="1"/>
    <col min="11279" max="11279" width="1.42578125" style="11" customWidth="1"/>
    <col min="11280" max="11285" width="11.140625" style="11" customWidth="1"/>
    <col min="11286" max="11520" width="9.140625" style="11"/>
    <col min="11521" max="11521" width="40.28515625" style="11" bestFit="1" customWidth="1"/>
    <col min="11522" max="11522" width="8" style="11" bestFit="1" customWidth="1"/>
    <col min="11523" max="11527" width="11.140625" style="11" customWidth="1"/>
    <col min="11528" max="11528" width="1.5703125" style="11" customWidth="1"/>
    <col min="11529" max="11534" width="11.140625" style="11" customWidth="1"/>
    <col min="11535" max="11535" width="1.42578125" style="11" customWidth="1"/>
    <col min="11536" max="11541" width="11.140625" style="11" customWidth="1"/>
    <col min="11542" max="11776" width="9.140625" style="11"/>
    <col min="11777" max="11777" width="40.28515625" style="11" bestFit="1" customWidth="1"/>
    <col min="11778" max="11778" width="8" style="11" bestFit="1" customWidth="1"/>
    <col min="11779" max="11783" width="11.140625" style="11" customWidth="1"/>
    <col min="11784" max="11784" width="1.5703125" style="11" customWidth="1"/>
    <col min="11785" max="11790" width="11.140625" style="11" customWidth="1"/>
    <col min="11791" max="11791" width="1.42578125" style="11" customWidth="1"/>
    <col min="11792" max="11797" width="11.140625" style="11" customWidth="1"/>
    <col min="11798" max="12032" width="9.140625" style="11"/>
    <col min="12033" max="12033" width="40.28515625" style="11" bestFit="1" customWidth="1"/>
    <col min="12034" max="12034" width="8" style="11" bestFit="1" customWidth="1"/>
    <col min="12035" max="12039" width="11.140625" style="11" customWidth="1"/>
    <col min="12040" max="12040" width="1.5703125" style="11" customWidth="1"/>
    <col min="12041" max="12046" width="11.140625" style="11" customWidth="1"/>
    <col min="12047" max="12047" width="1.42578125" style="11" customWidth="1"/>
    <col min="12048" max="12053" width="11.140625" style="11" customWidth="1"/>
    <col min="12054" max="12288" width="9.140625" style="11"/>
    <col min="12289" max="12289" width="40.28515625" style="11" bestFit="1" customWidth="1"/>
    <col min="12290" max="12290" width="8" style="11" bestFit="1" customWidth="1"/>
    <col min="12291" max="12295" width="11.140625" style="11" customWidth="1"/>
    <col min="12296" max="12296" width="1.5703125" style="11" customWidth="1"/>
    <col min="12297" max="12302" width="11.140625" style="11" customWidth="1"/>
    <col min="12303" max="12303" width="1.42578125" style="11" customWidth="1"/>
    <col min="12304" max="12309" width="11.140625" style="11" customWidth="1"/>
    <col min="12310" max="12544" width="9.140625" style="11"/>
    <col min="12545" max="12545" width="40.28515625" style="11" bestFit="1" customWidth="1"/>
    <col min="12546" max="12546" width="8" style="11" bestFit="1" customWidth="1"/>
    <col min="12547" max="12551" width="11.140625" style="11" customWidth="1"/>
    <col min="12552" max="12552" width="1.5703125" style="11" customWidth="1"/>
    <col min="12553" max="12558" width="11.140625" style="11" customWidth="1"/>
    <col min="12559" max="12559" width="1.42578125" style="11" customWidth="1"/>
    <col min="12560" max="12565" width="11.140625" style="11" customWidth="1"/>
    <col min="12566" max="12800" width="9.140625" style="11"/>
    <col min="12801" max="12801" width="40.28515625" style="11" bestFit="1" customWidth="1"/>
    <col min="12802" max="12802" width="8" style="11" bestFit="1" customWidth="1"/>
    <col min="12803" max="12807" width="11.140625" style="11" customWidth="1"/>
    <col min="12808" max="12808" width="1.5703125" style="11" customWidth="1"/>
    <col min="12809" max="12814" width="11.140625" style="11" customWidth="1"/>
    <col min="12815" max="12815" width="1.42578125" style="11" customWidth="1"/>
    <col min="12816" max="12821" width="11.140625" style="11" customWidth="1"/>
    <col min="12822" max="13056" width="9.140625" style="11"/>
    <col min="13057" max="13057" width="40.28515625" style="11" bestFit="1" customWidth="1"/>
    <col min="13058" max="13058" width="8" style="11" bestFit="1" customWidth="1"/>
    <col min="13059" max="13063" width="11.140625" style="11" customWidth="1"/>
    <col min="13064" max="13064" width="1.5703125" style="11" customWidth="1"/>
    <col min="13065" max="13070" width="11.140625" style="11" customWidth="1"/>
    <col min="13071" max="13071" width="1.42578125" style="11" customWidth="1"/>
    <col min="13072" max="13077" width="11.140625" style="11" customWidth="1"/>
    <col min="13078" max="13312" width="9.140625" style="11"/>
    <col min="13313" max="13313" width="40.28515625" style="11" bestFit="1" customWidth="1"/>
    <col min="13314" max="13314" width="8" style="11" bestFit="1" customWidth="1"/>
    <col min="13315" max="13319" width="11.140625" style="11" customWidth="1"/>
    <col min="13320" max="13320" width="1.5703125" style="11" customWidth="1"/>
    <col min="13321" max="13326" width="11.140625" style="11" customWidth="1"/>
    <col min="13327" max="13327" width="1.42578125" style="11" customWidth="1"/>
    <col min="13328" max="13333" width="11.140625" style="11" customWidth="1"/>
    <col min="13334" max="13568" width="9.140625" style="11"/>
    <col min="13569" max="13569" width="40.28515625" style="11" bestFit="1" customWidth="1"/>
    <col min="13570" max="13570" width="8" style="11" bestFit="1" customWidth="1"/>
    <col min="13571" max="13575" width="11.140625" style="11" customWidth="1"/>
    <col min="13576" max="13576" width="1.5703125" style="11" customWidth="1"/>
    <col min="13577" max="13582" width="11.140625" style="11" customWidth="1"/>
    <col min="13583" max="13583" width="1.42578125" style="11" customWidth="1"/>
    <col min="13584" max="13589" width="11.140625" style="11" customWidth="1"/>
    <col min="13590" max="13824" width="9.140625" style="11"/>
    <col min="13825" max="13825" width="40.28515625" style="11" bestFit="1" customWidth="1"/>
    <col min="13826" max="13826" width="8" style="11" bestFit="1" customWidth="1"/>
    <col min="13827" max="13831" width="11.140625" style="11" customWidth="1"/>
    <col min="13832" max="13832" width="1.5703125" style="11" customWidth="1"/>
    <col min="13833" max="13838" width="11.140625" style="11" customWidth="1"/>
    <col min="13839" max="13839" width="1.42578125" style="11" customWidth="1"/>
    <col min="13840" max="13845" width="11.140625" style="11" customWidth="1"/>
    <col min="13846" max="14080" width="9.140625" style="11"/>
    <col min="14081" max="14081" width="40.28515625" style="11" bestFit="1" customWidth="1"/>
    <col min="14082" max="14082" width="8" style="11" bestFit="1" customWidth="1"/>
    <col min="14083" max="14087" width="11.140625" style="11" customWidth="1"/>
    <col min="14088" max="14088" width="1.5703125" style="11" customWidth="1"/>
    <col min="14089" max="14094" width="11.140625" style="11" customWidth="1"/>
    <col min="14095" max="14095" width="1.42578125" style="11" customWidth="1"/>
    <col min="14096" max="14101" width="11.140625" style="11" customWidth="1"/>
    <col min="14102" max="14336" width="9.140625" style="11"/>
    <col min="14337" max="14337" width="40.28515625" style="11" bestFit="1" customWidth="1"/>
    <col min="14338" max="14338" width="8" style="11" bestFit="1" customWidth="1"/>
    <col min="14339" max="14343" width="11.140625" style="11" customWidth="1"/>
    <col min="14344" max="14344" width="1.5703125" style="11" customWidth="1"/>
    <col min="14345" max="14350" width="11.140625" style="11" customWidth="1"/>
    <col min="14351" max="14351" width="1.42578125" style="11" customWidth="1"/>
    <col min="14352" max="14357" width="11.140625" style="11" customWidth="1"/>
    <col min="14358" max="14592" width="9.140625" style="11"/>
    <col min="14593" max="14593" width="40.28515625" style="11" bestFit="1" customWidth="1"/>
    <col min="14594" max="14594" width="8" style="11" bestFit="1" customWidth="1"/>
    <col min="14595" max="14599" width="11.140625" style="11" customWidth="1"/>
    <col min="14600" max="14600" width="1.5703125" style="11" customWidth="1"/>
    <col min="14601" max="14606" width="11.140625" style="11" customWidth="1"/>
    <col min="14607" max="14607" width="1.42578125" style="11" customWidth="1"/>
    <col min="14608" max="14613" width="11.140625" style="11" customWidth="1"/>
    <col min="14614" max="14848" width="9.140625" style="11"/>
    <col min="14849" max="14849" width="40.28515625" style="11" bestFit="1" customWidth="1"/>
    <col min="14850" max="14850" width="8" style="11" bestFit="1" customWidth="1"/>
    <col min="14851" max="14855" width="11.140625" style="11" customWidth="1"/>
    <col min="14856" max="14856" width="1.5703125" style="11" customWidth="1"/>
    <col min="14857" max="14862" width="11.140625" style="11" customWidth="1"/>
    <col min="14863" max="14863" width="1.42578125" style="11" customWidth="1"/>
    <col min="14864" max="14869" width="11.140625" style="11" customWidth="1"/>
    <col min="14870" max="15104" width="9.140625" style="11"/>
    <col min="15105" max="15105" width="40.28515625" style="11" bestFit="1" customWidth="1"/>
    <col min="15106" max="15106" width="8" style="11" bestFit="1" customWidth="1"/>
    <col min="15107" max="15111" width="11.140625" style="11" customWidth="1"/>
    <col min="15112" max="15112" width="1.5703125" style="11" customWidth="1"/>
    <col min="15113" max="15118" width="11.140625" style="11" customWidth="1"/>
    <col min="15119" max="15119" width="1.42578125" style="11" customWidth="1"/>
    <col min="15120" max="15125" width="11.140625" style="11" customWidth="1"/>
    <col min="15126" max="15360" width="9.140625" style="11"/>
    <col min="15361" max="15361" width="40.28515625" style="11" bestFit="1" customWidth="1"/>
    <col min="15362" max="15362" width="8" style="11" bestFit="1" customWidth="1"/>
    <col min="15363" max="15367" width="11.140625" style="11" customWidth="1"/>
    <col min="15368" max="15368" width="1.5703125" style="11" customWidth="1"/>
    <col min="15369" max="15374" width="11.140625" style="11" customWidth="1"/>
    <col min="15375" max="15375" width="1.42578125" style="11" customWidth="1"/>
    <col min="15376" max="15381" width="11.140625" style="11" customWidth="1"/>
    <col min="15382" max="15616" width="9.140625" style="11"/>
    <col min="15617" max="15617" width="40.28515625" style="11" bestFit="1" customWidth="1"/>
    <col min="15618" max="15618" width="8" style="11" bestFit="1" customWidth="1"/>
    <col min="15619" max="15623" width="11.140625" style="11" customWidth="1"/>
    <col min="15624" max="15624" width="1.5703125" style="11" customWidth="1"/>
    <col min="15625" max="15630" width="11.140625" style="11" customWidth="1"/>
    <col min="15631" max="15631" width="1.42578125" style="11" customWidth="1"/>
    <col min="15632" max="15637" width="11.140625" style="11" customWidth="1"/>
    <col min="15638" max="15872" width="9.140625" style="11"/>
    <col min="15873" max="15873" width="40.28515625" style="11" bestFit="1" customWidth="1"/>
    <col min="15874" max="15874" width="8" style="11" bestFit="1" customWidth="1"/>
    <col min="15875" max="15879" width="11.140625" style="11" customWidth="1"/>
    <col min="15880" max="15880" width="1.5703125" style="11" customWidth="1"/>
    <col min="15881" max="15886" width="11.140625" style="11" customWidth="1"/>
    <col min="15887" max="15887" width="1.42578125" style="11" customWidth="1"/>
    <col min="15888" max="15893" width="11.140625" style="11" customWidth="1"/>
    <col min="15894" max="16128" width="9.140625" style="11"/>
    <col min="16129" max="16129" width="40.28515625" style="11" bestFit="1" customWidth="1"/>
    <col min="16130" max="16130" width="8" style="11" bestFit="1" customWidth="1"/>
    <col min="16131" max="16135" width="11.140625" style="11" customWidth="1"/>
    <col min="16136" max="16136" width="1.5703125" style="11" customWidth="1"/>
    <col min="16137" max="16142" width="11.140625" style="11" customWidth="1"/>
    <col min="16143" max="16143" width="1.42578125" style="11" customWidth="1"/>
    <col min="16144" max="16149" width="11.140625" style="11" customWidth="1"/>
    <col min="16150" max="16384" width="9.140625" style="11"/>
  </cols>
  <sheetData>
    <row r="1" spans="1:21" s="3" customFormat="1" ht="15">
      <c r="A1" s="1" t="s">
        <v>0</v>
      </c>
      <c r="B1" s="2">
        <v>94</v>
      </c>
      <c r="D1" s="4" t="s">
        <v>1</v>
      </c>
      <c r="H1" s="5"/>
    </row>
    <row r="2" spans="1:21" s="8" customFormat="1" ht="15">
      <c r="A2" s="1"/>
      <c r="B2" s="6" t="s">
        <v>2</v>
      </c>
      <c r="C2" s="6"/>
      <c r="D2" s="6"/>
      <c r="E2" s="6"/>
      <c r="F2" s="6"/>
      <c r="G2" s="6"/>
      <c r="H2" s="7"/>
      <c r="J2" s="9"/>
      <c r="O2" s="10"/>
    </row>
    <row r="3" spans="1:21" ht="13.5" thickBot="1">
      <c r="H3" s="12"/>
      <c r="O3" s="12"/>
    </row>
    <row r="4" spans="1:21" ht="14.25" thickTop="1" thickBot="1">
      <c r="A4" s="13" t="s">
        <v>3</v>
      </c>
      <c r="B4" s="14" t="s">
        <v>4</v>
      </c>
      <c r="C4" s="15"/>
      <c r="D4" s="15"/>
      <c r="E4" s="15"/>
      <c r="F4" s="15"/>
      <c r="G4" s="16"/>
      <c r="H4" s="7"/>
      <c r="I4" s="17" t="s">
        <v>5</v>
      </c>
      <c r="J4" s="15"/>
      <c r="K4" s="15"/>
      <c r="L4" s="15"/>
      <c r="M4" s="15"/>
      <c r="N4" s="16"/>
      <c r="O4" s="7"/>
      <c r="P4" s="17" t="s">
        <v>6</v>
      </c>
      <c r="Q4" s="15"/>
      <c r="R4" s="15"/>
      <c r="S4" s="15"/>
      <c r="T4" s="15"/>
      <c r="U4" s="16"/>
    </row>
    <row r="5" spans="1:21" ht="34.5" thickTop="1">
      <c r="A5" s="18"/>
      <c r="B5" s="19" t="s">
        <v>7</v>
      </c>
      <c r="C5" s="20" t="s">
        <v>8</v>
      </c>
      <c r="D5" s="20" t="s">
        <v>9</v>
      </c>
      <c r="E5" s="20" t="s">
        <v>10</v>
      </c>
      <c r="F5" s="20" t="s">
        <v>11</v>
      </c>
      <c r="G5" s="21" t="s">
        <v>12</v>
      </c>
      <c r="H5" s="22"/>
      <c r="I5" s="19" t="s">
        <v>7</v>
      </c>
      <c r="J5" s="20" t="s">
        <v>8</v>
      </c>
      <c r="K5" s="20" t="s">
        <v>9</v>
      </c>
      <c r="L5" s="20" t="s">
        <v>10</v>
      </c>
      <c r="M5" s="20" t="s">
        <v>11</v>
      </c>
      <c r="N5" s="21" t="s">
        <v>12</v>
      </c>
      <c r="O5" s="22"/>
      <c r="P5" s="23" t="s">
        <v>7</v>
      </c>
      <c r="Q5" s="20" t="s">
        <v>8</v>
      </c>
      <c r="R5" s="20" t="s">
        <v>9</v>
      </c>
      <c r="S5" s="20" t="s">
        <v>10</v>
      </c>
      <c r="T5" s="20" t="s">
        <v>11</v>
      </c>
      <c r="U5" s="24" t="s">
        <v>12</v>
      </c>
    </row>
    <row r="6" spans="1:21" s="36" customFormat="1" ht="11.25">
      <c r="A6" s="25" t="s">
        <v>13</v>
      </c>
      <c r="B6" s="26">
        <v>1.661</v>
      </c>
      <c r="C6" s="27">
        <v>0</v>
      </c>
      <c r="D6" s="27">
        <v>0</v>
      </c>
      <c r="E6" s="27">
        <v>3.19</v>
      </c>
      <c r="F6" s="27">
        <v>0</v>
      </c>
      <c r="G6" s="28">
        <v>0</v>
      </c>
      <c r="H6" s="29"/>
      <c r="I6" s="30">
        <v>1.661</v>
      </c>
      <c r="J6" s="31">
        <v>0</v>
      </c>
      <c r="K6" s="31">
        <v>0</v>
      </c>
      <c r="L6" s="31">
        <v>3.19</v>
      </c>
      <c r="M6" s="31">
        <v>0</v>
      </c>
      <c r="N6" s="32">
        <v>0</v>
      </c>
      <c r="O6" s="29"/>
      <c r="P6" s="33">
        <f>IF(B6=0,0,IF(I6=0,0,(I6/B6)-1))</f>
        <v>0</v>
      </c>
      <c r="Q6" s="34">
        <f t="shared" ref="Q6:U30" si="0">IF(C6=0,0,IF(J6=0,0,(J6/C6)-1))</f>
        <v>0</v>
      </c>
      <c r="R6" s="34">
        <f t="shared" si="0"/>
        <v>0</v>
      </c>
      <c r="S6" s="34">
        <f t="shared" si="0"/>
        <v>0</v>
      </c>
      <c r="T6" s="34">
        <f t="shared" si="0"/>
        <v>0</v>
      </c>
      <c r="U6" s="35">
        <f t="shared" si="0"/>
        <v>0</v>
      </c>
    </row>
    <row r="7" spans="1:21" s="36" customFormat="1" ht="11.25">
      <c r="A7" s="25" t="s">
        <v>14</v>
      </c>
      <c r="B7" s="37">
        <v>2.085</v>
      </c>
      <c r="C7" s="38">
        <v>0.22700000000000001</v>
      </c>
      <c r="D7" s="38">
        <v>0</v>
      </c>
      <c r="E7" s="38">
        <v>3.19</v>
      </c>
      <c r="F7" s="38">
        <v>0</v>
      </c>
      <c r="G7" s="39">
        <v>0</v>
      </c>
      <c r="H7" s="29"/>
      <c r="I7" s="40">
        <v>2.085</v>
      </c>
      <c r="J7" s="41">
        <v>0.22700000000000001</v>
      </c>
      <c r="K7" s="41">
        <v>0</v>
      </c>
      <c r="L7" s="41">
        <v>3.19</v>
      </c>
      <c r="M7" s="41">
        <v>0</v>
      </c>
      <c r="N7" s="42">
        <v>0</v>
      </c>
      <c r="O7" s="29"/>
      <c r="P7" s="43">
        <f t="shared" ref="P7:P30" si="1">IF(B7=0,0,IF(I7=0,0,(I7/B7)-1))</f>
        <v>0</v>
      </c>
      <c r="Q7" s="44">
        <f t="shared" si="0"/>
        <v>0</v>
      </c>
      <c r="R7" s="44">
        <f t="shared" si="0"/>
        <v>0</v>
      </c>
      <c r="S7" s="44">
        <f t="shared" si="0"/>
        <v>0</v>
      </c>
      <c r="T7" s="44">
        <f t="shared" si="0"/>
        <v>0</v>
      </c>
      <c r="U7" s="45">
        <f t="shared" si="0"/>
        <v>0</v>
      </c>
    </row>
    <row r="8" spans="1:21" s="36" customFormat="1" ht="11.25">
      <c r="A8" s="25" t="s">
        <v>15</v>
      </c>
      <c r="B8" s="37">
        <v>0.23899999999999999</v>
      </c>
      <c r="C8" s="38">
        <v>0</v>
      </c>
      <c r="D8" s="38">
        <v>0</v>
      </c>
      <c r="E8" s="38">
        <v>0</v>
      </c>
      <c r="F8" s="38">
        <v>0</v>
      </c>
      <c r="G8" s="39">
        <v>0</v>
      </c>
      <c r="H8" s="29"/>
      <c r="I8" s="40">
        <v>0.23899999999999999</v>
      </c>
      <c r="J8" s="41">
        <v>0</v>
      </c>
      <c r="K8" s="41">
        <v>0</v>
      </c>
      <c r="L8" s="41">
        <v>0</v>
      </c>
      <c r="M8" s="41">
        <v>0</v>
      </c>
      <c r="N8" s="42">
        <v>0</v>
      </c>
      <c r="O8" s="29"/>
      <c r="P8" s="43">
        <f t="shared" si="1"/>
        <v>0</v>
      </c>
      <c r="Q8" s="44">
        <f t="shared" si="0"/>
        <v>0</v>
      </c>
      <c r="R8" s="44">
        <f t="shared" si="0"/>
        <v>0</v>
      </c>
      <c r="S8" s="44">
        <f t="shared" si="0"/>
        <v>0</v>
      </c>
      <c r="T8" s="44">
        <f t="shared" si="0"/>
        <v>0</v>
      </c>
      <c r="U8" s="45">
        <f t="shared" si="0"/>
        <v>0</v>
      </c>
    </row>
    <row r="9" spans="1:21" s="36" customFormat="1" ht="11.25">
      <c r="A9" s="25" t="s">
        <v>16</v>
      </c>
      <c r="B9" s="37">
        <v>1.095</v>
      </c>
      <c r="C9" s="38">
        <v>0</v>
      </c>
      <c r="D9" s="38">
        <v>0</v>
      </c>
      <c r="E9" s="38">
        <v>3.43</v>
      </c>
      <c r="F9" s="38">
        <v>0</v>
      </c>
      <c r="G9" s="39">
        <v>0</v>
      </c>
      <c r="H9" s="29"/>
      <c r="I9" s="40">
        <v>1.095</v>
      </c>
      <c r="J9" s="41">
        <v>0</v>
      </c>
      <c r="K9" s="41">
        <v>0</v>
      </c>
      <c r="L9" s="41">
        <v>3.43</v>
      </c>
      <c r="M9" s="41">
        <v>0</v>
      </c>
      <c r="N9" s="42">
        <v>0</v>
      </c>
      <c r="O9" s="29"/>
      <c r="P9" s="43">
        <f t="shared" si="1"/>
        <v>0</v>
      </c>
      <c r="Q9" s="44">
        <f t="shared" si="0"/>
        <v>0</v>
      </c>
      <c r="R9" s="44">
        <f t="shared" si="0"/>
        <v>0</v>
      </c>
      <c r="S9" s="44">
        <f t="shared" si="0"/>
        <v>0</v>
      </c>
      <c r="T9" s="44">
        <f t="shared" si="0"/>
        <v>0</v>
      </c>
      <c r="U9" s="45">
        <f t="shared" si="0"/>
        <v>0</v>
      </c>
    </row>
    <row r="10" spans="1:21" s="36" customFormat="1" ht="11.25">
      <c r="A10" s="25" t="s">
        <v>17</v>
      </c>
      <c r="B10" s="37">
        <v>1.155</v>
      </c>
      <c r="C10" s="38">
        <v>9.7000000000000003E-2</v>
      </c>
      <c r="D10" s="38">
        <v>0</v>
      </c>
      <c r="E10" s="38">
        <v>3.43</v>
      </c>
      <c r="F10" s="38">
        <v>0</v>
      </c>
      <c r="G10" s="39">
        <v>0</v>
      </c>
      <c r="H10" s="29"/>
      <c r="I10" s="40">
        <v>1.155</v>
      </c>
      <c r="J10" s="41">
        <v>9.7000000000000003E-2</v>
      </c>
      <c r="K10" s="41">
        <v>0</v>
      </c>
      <c r="L10" s="41">
        <v>3.43</v>
      </c>
      <c r="M10" s="41">
        <v>0</v>
      </c>
      <c r="N10" s="42">
        <v>0</v>
      </c>
      <c r="O10" s="29"/>
      <c r="P10" s="43">
        <f t="shared" si="1"/>
        <v>0</v>
      </c>
      <c r="Q10" s="44">
        <f t="shared" si="0"/>
        <v>0</v>
      </c>
      <c r="R10" s="44">
        <f t="shared" si="0"/>
        <v>0</v>
      </c>
      <c r="S10" s="44">
        <f t="shared" si="0"/>
        <v>0</v>
      </c>
      <c r="T10" s="44">
        <f t="shared" si="0"/>
        <v>0</v>
      </c>
      <c r="U10" s="45">
        <f t="shared" si="0"/>
        <v>0</v>
      </c>
    </row>
    <row r="11" spans="1:21" s="36" customFormat="1" ht="11.25">
      <c r="A11" s="25" t="s">
        <v>18</v>
      </c>
      <c r="B11" s="37">
        <v>0.33800000000000002</v>
      </c>
      <c r="C11" s="38">
        <v>0</v>
      </c>
      <c r="D11" s="38">
        <v>0</v>
      </c>
      <c r="E11" s="38">
        <v>0</v>
      </c>
      <c r="F11" s="38">
        <v>0</v>
      </c>
      <c r="G11" s="39">
        <v>0</v>
      </c>
      <c r="H11" s="29"/>
      <c r="I11" s="40">
        <v>0.33800000000000002</v>
      </c>
      <c r="J11" s="41">
        <v>0</v>
      </c>
      <c r="K11" s="41">
        <v>0</v>
      </c>
      <c r="L11" s="41">
        <v>0</v>
      </c>
      <c r="M11" s="41">
        <v>0</v>
      </c>
      <c r="N11" s="42">
        <v>0</v>
      </c>
      <c r="O11" s="29"/>
      <c r="P11" s="43">
        <f t="shared" si="1"/>
        <v>0</v>
      </c>
      <c r="Q11" s="44">
        <f t="shared" si="0"/>
        <v>0</v>
      </c>
      <c r="R11" s="44">
        <f t="shared" si="0"/>
        <v>0</v>
      </c>
      <c r="S11" s="44">
        <f t="shared" si="0"/>
        <v>0</v>
      </c>
      <c r="T11" s="44">
        <f t="shared" si="0"/>
        <v>0</v>
      </c>
      <c r="U11" s="45">
        <f t="shared" si="0"/>
        <v>0</v>
      </c>
    </row>
    <row r="12" spans="1:21" s="36" customFormat="1" ht="11.25">
      <c r="A12" s="25" t="s">
        <v>19</v>
      </c>
      <c r="B12" s="37">
        <v>1.2390000000000001</v>
      </c>
      <c r="C12" s="38">
        <v>0.13300000000000001</v>
      </c>
      <c r="D12" s="38">
        <v>0</v>
      </c>
      <c r="E12" s="38">
        <v>26.86</v>
      </c>
      <c r="F12" s="38">
        <v>0</v>
      </c>
      <c r="G12" s="39">
        <v>0</v>
      </c>
      <c r="H12" s="29"/>
      <c r="I12" s="40">
        <v>1.2390000000000001</v>
      </c>
      <c r="J12" s="41">
        <v>0.13300000000000001</v>
      </c>
      <c r="K12" s="41">
        <v>0</v>
      </c>
      <c r="L12" s="41">
        <v>26.86</v>
      </c>
      <c r="M12" s="41">
        <v>0</v>
      </c>
      <c r="N12" s="42">
        <v>0</v>
      </c>
      <c r="O12" s="29"/>
      <c r="P12" s="43">
        <f t="shared" si="1"/>
        <v>0</v>
      </c>
      <c r="Q12" s="44">
        <f t="shared" si="0"/>
        <v>0</v>
      </c>
      <c r="R12" s="44">
        <f t="shared" si="0"/>
        <v>0</v>
      </c>
      <c r="S12" s="44">
        <f t="shared" si="0"/>
        <v>0</v>
      </c>
      <c r="T12" s="44">
        <f t="shared" si="0"/>
        <v>0</v>
      </c>
      <c r="U12" s="45">
        <f t="shared" si="0"/>
        <v>0</v>
      </c>
    </row>
    <row r="13" spans="1:21" s="36" customFormat="1" ht="11.25">
      <c r="A13" s="25" t="s">
        <v>20</v>
      </c>
      <c r="B13" s="37">
        <v>0.88700000000000001</v>
      </c>
      <c r="C13" s="38">
        <v>8.7999999999999995E-2</v>
      </c>
      <c r="D13" s="38">
        <v>0</v>
      </c>
      <c r="E13" s="38">
        <v>6.9</v>
      </c>
      <c r="F13" s="38">
        <v>0</v>
      </c>
      <c r="G13" s="39">
        <v>0</v>
      </c>
      <c r="H13" s="29"/>
      <c r="I13" s="40">
        <v>0.88700000000000001</v>
      </c>
      <c r="J13" s="41">
        <v>8.7999999999999995E-2</v>
      </c>
      <c r="K13" s="41">
        <v>0</v>
      </c>
      <c r="L13" s="41">
        <v>6.9</v>
      </c>
      <c r="M13" s="41">
        <v>0</v>
      </c>
      <c r="N13" s="42">
        <v>0</v>
      </c>
      <c r="O13" s="29"/>
      <c r="P13" s="43">
        <f t="shared" si="1"/>
        <v>0</v>
      </c>
      <c r="Q13" s="44">
        <f t="shared" si="0"/>
        <v>0</v>
      </c>
      <c r="R13" s="44">
        <f t="shared" si="0"/>
        <v>0</v>
      </c>
      <c r="S13" s="44">
        <f t="shared" si="0"/>
        <v>0</v>
      </c>
      <c r="T13" s="44">
        <f t="shared" si="0"/>
        <v>0</v>
      </c>
      <c r="U13" s="45">
        <f t="shared" si="0"/>
        <v>0</v>
      </c>
    </row>
    <row r="14" spans="1:21" s="36" customFormat="1" ht="11.25">
      <c r="A14" s="25" t="s">
        <v>21</v>
      </c>
      <c r="B14" s="37">
        <v>0.51700000000000002</v>
      </c>
      <c r="C14" s="38">
        <v>1.9E-2</v>
      </c>
      <c r="D14" s="38">
        <v>0</v>
      </c>
      <c r="E14" s="38">
        <v>73.959999999999994</v>
      </c>
      <c r="F14" s="38">
        <v>0</v>
      </c>
      <c r="G14" s="39">
        <v>0</v>
      </c>
      <c r="H14" s="29"/>
      <c r="I14" s="40">
        <v>0.51700000000000002</v>
      </c>
      <c r="J14" s="41">
        <v>1.9E-2</v>
      </c>
      <c r="K14" s="41">
        <v>0</v>
      </c>
      <c r="L14" s="41">
        <v>73.959999999999994</v>
      </c>
      <c r="M14" s="41">
        <v>0</v>
      </c>
      <c r="N14" s="42">
        <v>0</v>
      </c>
      <c r="O14" s="29"/>
      <c r="P14" s="43">
        <f t="shared" si="1"/>
        <v>0</v>
      </c>
      <c r="Q14" s="44">
        <f t="shared" si="0"/>
        <v>0</v>
      </c>
      <c r="R14" s="44">
        <f t="shared" si="0"/>
        <v>0</v>
      </c>
      <c r="S14" s="44">
        <f t="shared" si="0"/>
        <v>0</v>
      </c>
      <c r="T14" s="44">
        <f t="shared" si="0"/>
        <v>0</v>
      </c>
      <c r="U14" s="45">
        <f t="shared" si="0"/>
        <v>0</v>
      </c>
    </row>
    <row r="15" spans="1:21" s="36" customFormat="1" ht="11.25">
      <c r="A15" s="25" t="s">
        <v>22</v>
      </c>
      <c r="B15" s="37">
        <v>3.1840000000000002</v>
      </c>
      <c r="C15" s="38">
        <v>0.27300000000000002</v>
      </c>
      <c r="D15" s="38">
        <v>0.08</v>
      </c>
      <c r="E15" s="38">
        <v>10.07</v>
      </c>
      <c r="F15" s="38">
        <v>2.0699999999999998</v>
      </c>
      <c r="G15" s="39">
        <v>0.37</v>
      </c>
      <c r="H15" s="29"/>
      <c r="I15" s="40">
        <v>3.1840000000000002</v>
      </c>
      <c r="J15" s="41">
        <v>0.27300000000000002</v>
      </c>
      <c r="K15" s="41">
        <v>0.08</v>
      </c>
      <c r="L15" s="41">
        <v>10.07</v>
      </c>
      <c r="M15" s="41">
        <v>2.0699999999999998</v>
      </c>
      <c r="N15" s="42">
        <v>0.37</v>
      </c>
      <c r="O15" s="29"/>
      <c r="P15" s="43">
        <f t="shared" si="1"/>
        <v>0</v>
      </c>
      <c r="Q15" s="44">
        <f t="shared" si="0"/>
        <v>0</v>
      </c>
      <c r="R15" s="44">
        <f t="shared" si="0"/>
        <v>0</v>
      </c>
      <c r="S15" s="44">
        <f t="shared" si="0"/>
        <v>0</v>
      </c>
      <c r="T15" s="44">
        <f t="shared" si="0"/>
        <v>0</v>
      </c>
      <c r="U15" s="45">
        <f t="shared" si="0"/>
        <v>0</v>
      </c>
    </row>
    <row r="16" spans="1:21" s="36" customFormat="1" ht="11.25">
      <c r="A16" s="25" t="s">
        <v>23</v>
      </c>
      <c r="B16" s="37">
        <v>2.5739999999999998</v>
      </c>
      <c r="C16" s="38">
        <v>0.16600000000000001</v>
      </c>
      <c r="D16" s="38">
        <v>3.5000000000000003E-2</v>
      </c>
      <c r="E16" s="38">
        <v>6.9</v>
      </c>
      <c r="F16" s="38">
        <v>4.0199999999999996</v>
      </c>
      <c r="G16" s="39">
        <v>0.28199999999999997</v>
      </c>
      <c r="H16" s="29"/>
      <c r="I16" s="40">
        <v>2.5739999999999998</v>
      </c>
      <c r="J16" s="41">
        <v>0.16600000000000001</v>
      </c>
      <c r="K16" s="41">
        <v>3.5000000000000003E-2</v>
      </c>
      <c r="L16" s="41">
        <v>6.9</v>
      </c>
      <c r="M16" s="41">
        <v>4.0199999999999996</v>
      </c>
      <c r="N16" s="42">
        <v>0.28199999999999997</v>
      </c>
      <c r="O16" s="29"/>
      <c r="P16" s="43">
        <f t="shared" si="1"/>
        <v>0</v>
      </c>
      <c r="Q16" s="44">
        <f t="shared" si="0"/>
        <v>0</v>
      </c>
      <c r="R16" s="44">
        <f t="shared" si="0"/>
        <v>0</v>
      </c>
      <c r="S16" s="44">
        <f t="shared" si="0"/>
        <v>0</v>
      </c>
      <c r="T16" s="44">
        <f t="shared" si="0"/>
        <v>0</v>
      </c>
      <c r="U16" s="45">
        <f t="shared" si="0"/>
        <v>0</v>
      </c>
    </row>
    <row r="17" spans="1:21" s="36" customFormat="1" ht="11.25">
      <c r="A17" s="25" t="s">
        <v>24</v>
      </c>
      <c r="B17" s="37">
        <v>1.9059999999999999</v>
      </c>
      <c r="C17" s="38">
        <v>0.107</v>
      </c>
      <c r="D17" s="38">
        <v>1.7999999999999999E-2</v>
      </c>
      <c r="E17" s="38">
        <v>73.959999999999994</v>
      </c>
      <c r="F17" s="38">
        <v>4.42</v>
      </c>
      <c r="G17" s="39">
        <v>0.184</v>
      </c>
      <c r="H17" s="29"/>
      <c r="I17" s="40">
        <v>1.9059999999999999</v>
      </c>
      <c r="J17" s="41">
        <v>0.107</v>
      </c>
      <c r="K17" s="41">
        <v>1.7999999999999999E-2</v>
      </c>
      <c r="L17" s="41">
        <v>73.959999999999994</v>
      </c>
      <c r="M17" s="41">
        <v>4.42</v>
      </c>
      <c r="N17" s="42">
        <v>0.185</v>
      </c>
      <c r="O17" s="29"/>
      <c r="P17" s="43">
        <f t="shared" si="1"/>
        <v>0</v>
      </c>
      <c r="Q17" s="44">
        <f t="shared" si="0"/>
        <v>0</v>
      </c>
      <c r="R17" s="44">
        <f t="shared" si="0"/>
        <v>0</v>
      </c>
      <c r="S17" s="44">
        <f t="shared" si="0"/>
        <v>0</v>
      </c>
      <c r="T17" s="44">
        <f t="shared" si="0"/>
        <v>0</v>
      </c>
      <c r="U17" s="45">
        <f t="shared" si="0"/>
        <v>5.4347826086955653E-3</v>
      </c>
    </row>
    <row r="18" spans="1:21" s="36" customFormat="1" ht="11.25">
      <c r="A18" s="25" t="s">
        <v>25</v>
      </c>
      <c r="B18" s="37">
        <v>1.8120000000000001</v>
      </c>
      <c r="C18" s="38">
        <v>0.1</v>
      </c>
      <c r="D18" s="38">
        <v>1.6E-2</v>
      </c>
      <c r="E18" s="38">
        <v>73.959999999999994</v>
      </c>
      <c r="F18" s="38">
        <v>2.13</v>
      </c>
      <c r="G18" s="39">
        <v>0.20699999999999999</v>
      </c>
      <c r="H18" s="29"/>
      <c r="I18" s="40">
        <v>1.8120000000000001</v>
      </c>
      <c r="J18" s="41">
        <v>0.1</v>
      </c>
      <c r="K18" s="41">
        <v>1.6E-2</v>
      </c>
      <c r="L18" s="41">
        <v>73.959999999999994</v>
      </c>
      <c r="M18" s="41">
        <v>2.13</v>
      </c>
      <c r="N18" s="42">
        <v>0.20699999999999999</v>
      </c>
      <c r="O18" s="29"/>
      <c r="P18" s="43">
        <f t="shared" si="1"/>
        <v>0</v>
      </c>
      <c r="Q18" s="44">
        <f t="shared" si="0"/>
        <v>0</v>
      </c>
      <c r="R18" s="44">
        <f t="shared" si="0"/>
        <v>0</v>
      </c>
      <c r="S18" s="44">
        <f t="shared" si="0"/>
        <v>0</v>
      </c>
      <c r="T18" s="44">
        <f t="shared" si="0"/>
        <v>0</v>
      </c>
      <c r="U18" s="45">
        <f t="shared" si="0"/>
        <v>0</v>
      </c>
    </row>
    <row r="19" spans="1:21" s="36" customFormat="1" ht="11.25">
      <c r="A19" s="25" t="s">
        <v>26</v>
      </c>
      <c r="B19" s="37">
        <v>1.4239999999999999</v>
      </c>
      <c r="C19" s="38">
        <v>0</v>
      </c>
      <c r="D19" s="38">
        <v>0</v>
      </c>
      <c r="E19" s="38">
        <v>0</v>
      </c>
      <c r="F19" s="38">
        <v>0</v>
      </c>
      <c r="G19" s="39">
        <v>0</v>
      </c>
      <c r="H19" s="29"/>
      <c r="I19" s="40">
        <v>1.4239999999999999</v>
      </c>
      <c r="J19" s="41">
        <v>0</v>
      </c>
      <c r="K19" s="41">
        <v>0</v>
      </c>
      <c r="L19" s="41">
        <v>0</v>
      </c>
      <c r="M19" s="41">
        <v>0</v>
      </c>
      <c r="N19" s="42">
        <v>0</v>
      </c>
      <c r="O19" s="29"/>
      <c r="P19" s="43">
        <f t="shared" si="1"/>
        <v>0</v>
      </c>
      <c r="Q19" s="44">
        <f t="shared" si="0"/>
        <v>0</v>
      </c>
      <c r="R19" s="44">
        <f t="shared" si="0"/>
        <v>0</v>
      </c>
      <c r="S19" s="44">
        <f t="shared" si="0"/>
        <v>0</v>
      </c>
      <c r="T19" s="44">
        <f t="shared" si="0"/>
        <v>0</v>
      </c>
      <c r="U19" s="45">
        <f t="shared" si="0"/>
        <v>0</v>
      </c>
    </row>
    <row r="20" spans="1:21" s="36" customFormat="1" ht="11.25">
      <c r="A20" s="25" t="s">
        <v>27</v>
      </c>
      <c r="B20" s="37">
        <v>8.8640000000000008</v>
      </c>
      <c r="C20" s="38">
        <v>1.2030000000000001</v>
      </c>
      <c r="D20" s="38">
        <v>0.63600000000000001</v>
      </c>
      <c r="E20" s="38">
        <v>0</v>
      </c>
      <c r="F20" s="38">
        <v>0</v>
      </c>
      <c r="G20" s="39">
        <v>0</v>
      </c>
      <c r="H20" s="29"/>
      <c r="I20" s="40">
        <v>8.8640000000000008</v>
      </c>
      <c r="J20" s="41">
        <v>1.2030000000000001</v>
      </c>
      <c r="K20" s="41">
        <v>0.63600000000000001</v>
      </c>
      <c r="L20" s="41">
        <v>0</v>
      </c>
      <c r="M20" s="41">
        <v>0</v>
      </c>
      <c r="N20" s="42">
        <v>0</v>
      </c>
      <c r="O20" s="29"/>
      <c r="P20" s="43">
        <f t="shared" si="1"/>
        <v>0</v>
      </c>
      <c r="Q20" s="44">
        <f t="shared" si="0"/>
        <v>0</v>
      </c>
      <c r="R20" s="44">
        <f t="shared" si="0"/>
        <v>0</v>
      </c>
      <c r="S20" s="44">
        <f t="shared" si="0"/>
        <v>0</v>
      </c>
      <c r="T20" s="44">
        <f t="shared" si="0"/>
        <v>0</v>
      </c>
      <c r="U20" s="45">
        <f t="shared" si="0"/>
        <v>0</v>
      </c>
    </row>
    <row r="21" spans="1:21" s="36" customFormat="1" ht="11.25">
      <c r="A21" s="25" t="s">
        <v>28</v>
      </c>
      <c r="B21" s="37">
        <v>-0.80900000000000005</v>
      </c>
      <c r="C21" s="38">
        <v>0</v>
      </c>
      <c r="D21" s="38">
        <v>0</v>
      </c>
      <c r="E21" s="38">
        <v>0</v>
      </c>
      <c r="F21" s="38">
        <v>0</v>
      </c>
      <c r="G21" s="39">
        <v>0</v>
      </c>
      <c r="H21" s="29"/>
      <c r="I21" s="40">
        <v>-0.80900000000000005</v>
      </c>
      <c r="J21" s="41">
        <v>0</v>
      </c>
      <c r="K21" s="41">
        <v>0</v>
      </c>
      <c r="L21" s="41">
        <v>0</v>
      </c>
      <c r="M21" s="41">
        <v>0</v>
      </c>
      <c r="N21" s="42">
        <v>0</v>
      </c>
      <c r="O21" s="29"/>
      <c r="P21" s="43">
        <f t="shared" si="1"/>
        <v>0</v>
      </c>
      <c r="Q21" s="44">
        <f t="shared" si="0"/>
        <v>0</v>
      </c>
      <c r="R21" s="44">
        <f t="shared" si="0"/>
        <v>0</v>
      </c>
      <c r="S21" s="44">
        <f t="shared" si="0"/>
        <v>0</v>
      </c>
      <c r="T21" s="44">
        <f t="shared" si="0"/>
        <v>0</v>
      </c>
      <c r="U21" s="45">
        <f t="shared" si="0"/>
        <v>0</v>
      </c>
    </row>
    <row r="22" spans="1:21" s="36" customFormat="1" ht="11.25">
      <c r="A22" s="25" t="s">
        <v>29</v>
      </c>
      <c r="B22" s="37">
        <v>-0.753</v>
      </c>
      <c r="C22" s="38">
        <v>0</v>
      </c>
      <c r="D22" s="38">
        <v>0</v>
      </c>
      <c r="E22" s="38">
        <v>0</v>
      </c>
      <c r="F22" s="38">
        <v>0</v>
      </c>
      <c r="G22" s="39">
        <v>0</v>
      </c>
      <c r="H22" s="29"/>
      <c r="I22" s="40">
        <v>-0.753</v>
      </c>
      <c r="J22" s="41">
        <v>0</v>
      </c>
      <c r="K22" s="41">
        <v>0</v>
      </c>
      <c r="L22" s="41">
        <v>0</v>
      </c>
      <c r="M22" s="41">
        <v>0</v>
      </c>
      <c r="N22" s="42">
        <v>0</v>
      </c>
      <c r="O22" s="29"/>
      <c r="P22" s="43">
        <f t="shared" si="1"/>
        <v>0</v>
      </c>
      <c r="Q22" s="44">
        <f t="shared" si="0"/>
        <v>0</v>
      </c>
      <c r="R22" s="44">
        <f t="shared" si="0"/>
        <v>0</v>
      </c>
      <c r="S22" s="44">
        <f t="shared" si="0"/>
        <v>0</v>
      </c>
      <c r="T22" s="44">
        <f t="shared" si="0"/>
        <v>0</v>
      </c>
      <c r="U22" s="45">
        <f t="shared" si="0"/>
        <v>0</v>
      </c>
    </row>
    <row r="23" spans="1:21" s="36" customFormat="1" ht="11.25">
      <c r="A23" s="25" t="s">
        <v>30</v>
      </c>
      <c r="B23" s="37">
        <v>-0.80900000000000005</v>
      </c>
      <c r="C23" s="38">
        <v>0</v>
      </c>
      <c r="D23" s="38">
        <v>0</v>
      </c>
      <c r="E23" s="38">
        <v>0</v>
      </c>
      <c r="F23" s="38">
        <v>0</v>
      </c>
      <c r="G23" s="39">
        <v>0.41</v>
      </c>
      <c r="H23" s="29"/>
      <c r="I23" s="40">
        <v>-0.80900000000000005</v>
      </c>
      <c r="J23" s="41">
        <v>0</v>
      </c>
      <c r="K23" s="41">
        <v>0</v>
      </c>
      <c r="L23" s="41">
        <v>0</v>
      </c>
      <c r="M23" s="41">
        <v>0</v>
      </c>
      <c r="N23" s="42">
        <v>0.41</v>
      </c>
      <c r="O23" s="29"/>
      <c r="P23" s="43">
        <f t="shared" si="1"/>
        <v>0</v>
      </c>
      <c r="Q23" s="44">
        <f t="shared" si="0"/>
        <v>0</v>
      </c>
      <c r="R23" s="44">
        <f t="shared" si="0"/>
        <v>0</v>
      </c>
      <c r="S23" s="44">
        <f t="shared" si="0"/>
        <v>0</v>
      </c>
      <c r="T23" s="44">
        <f t="shared" si="0"/>
        <v>0</v>
      </c>
      <c r="U23" s="45">
        <f t="shared" si="0"/>
        <v>0</v>
      </c>
    </row>
    <row r="24" spans="1:21" s="36" customFormat="1" ht="11.25">
      <c r="A24" s="25" t="s">
        <v>31</v>
      </c>
      <c r="B24" s="37">
        <v>-3.67</v>
      </c>
      <c r="C24" s="38">
        <v>-0.33700000000000002</v>
      </c>
      <c r="D24" s="38">
        <v>-0.104</v>
      </c>
      <c r="E24" s="38">
        <v>0</v>
      </c>
      <c r="F24" s="38">
        <v>0</v>
      </c>
      <c r="G24" s="39">
        <v>0.41</v>
      </c>
      <c r="H24" s="29"/>
      <c r="I24" s="40">
        <v>-3.67</v>
      </c>
      <c r="J24" s="41">
        <v>-0.33700000000000002</v>
      </c>
      <c r="K24" s="41">
        <v>-0.104</v>
      </c>
      <c r="L24" s="41">
        <v>0</v>
      </c>
      <c r="M24" s="41">
        <v>0</v>
      </c>
      <c r="N24" s="42">
        <v>0.41</v>
      </c>
      <c r="O24" s="29"/>
      <c r="P24" s="43">
        <f t="shared" si="1"/>
        <v>0</v>
      </c>
      <c r="Q24" s="44">
        <f t="shared" si="0"/>
        <v>0</v>
      </c>
      <c r="R24" s="44">
        <f t="shared" si="0"/>
        <v>0</v>
      </c>
      <c r="S24" s="44">
        <f t="shared" si="0"/>
        <v>0</v>
      </c>
      <c r="T24" s="44">
        <f t="shared" si="0"/>
        <v>0</v>
      </c>
      <c r="U24" s="45">
        <f t="shared" si="0"/>
        <v>0</v>
      </c>
    </row>
    <row r="25" spans="1:21" s="36" customFormat="1" ht="11.25">
      <c r="A25" s="25" t="s">
        <v>32</v>
      </c>
      <c r="B25" s="37">
        <v>-0.753</v>
      </c>
      <c r="C25" s="38">
        <v>0</v>
      </c>
      <c r="D25" s="38">
        <v>0</v>
      </c>
      <c r="E25" s="38">
        <v>0</v>
      </c>
      <c r="F25" s="38">
        <v>0</v>
      </c>
      <c r="G25" s="39">
        <v>0.38300000000000001</v>
      </c>
      <c r="H25" s="29"/>
      <c r="I25" s="40">
        <v>-0.753</v>
      </c>
      <c r="J25" s="41">
        <v>0</v>
      </c>
      <c r="K25" s="41">
        <v>0</v>
      </c>
      <c r="L25" s="41">
        <v>0</v>
      </c>
      <c r="M25" s="41">
        <v>0</v>
      </c>
      <c r="N25" s="42">
        <v>0.38300000000000001</v>
      </c>
      <c r="O25" s="29"/>
      <c r="P25" s="43">
        <f t="shared" si="1"/>
        <v>0</v>
      </c>
      <c r="Q25" s="44">
        <f t="shared" si="0"/>
        <v>0</v>
      </c>
      <c r="R25" s="44">
        <f t="shared" si="0"/>
        <v>0</v>
      </c>
      <c r="S25" s="44">
        <f t="shared" si="0"/>
        <v>0</v>
      </c>
      <c r="T25" s="44">
        <f t="shared" si="0"/>
        <v>0</v>
      </c>
      <c r="U25" s="45">
        <f t="shared" si="0"/>
        <v>0</v>
      </c>
    </row>
    <row r="26" spans="1:21" s="36" customFormat="1" ht="11.25">
      <c r="A26" s="25" t="s">
        <v>33</v>
      </c>
      <c r="B26" s="37">
        <v>-3.4529999999999998</v>
      </c>
      <c r="C26" s="38">
        <v>-0.30199999999999999</v>
      </c>
      <c r="D26" s="38">
        <v>-0.09</v>
      </c>
      <c r="E26" s="38">
        <v>0</v>
      </c>
      <c r="F26" s="38">
        <v>0</v>
      </c>
      <c r="G26" s="39">
        <v>0.38300000000000001</v>
      </c>
      <c r="H26" s="29"/>
      <c r="I26" s="40">
        <v>-3.4529999999999998</v>
      </c>
      <c r="J26" s="41">
        <v>-0.30199999999999999</v>
      </c>
      <c r="K26" s="41">
        <v>-0.09</v>
      </c>
      <c r="L26" s="41">
        <v>0</v>
      </c>
      <c r="M26" s="41">
        <v>0</v>
      </c>
      <c r="N26" s="42">
        <v>0.38300000000000001</v>
      </c>
      <c r="O26" s="29"/>
      <c r="P26" s="43">
        <f t="shared" si="1"/>
        <v>0</v>
      </c>
      <c r="Q26" s="44">
        <f t="shared" si="0"/>
        <v>0</v>
      </c>
      <c r="R26" s="44">
        <f t="shared" si="0"/>
        <v>0</v>
      </c>
      <c r="S26" s="44">
        <f t="shared" si="0"/>
        <v>0</v>
      </c>
      <c r="T26" s="44">
        <f t="shared" si="0"/>
        <v>0</v>
      </c>
      <c r="U26" s="45">
        <f t="shared" si="0"/>
        <v>0</v>
      </c>
    </row>
    <row r="27" spans="1:21" s="36" customFormat="1" ht="11.25">
      <c r="A27" s="25" t="s">
        <v>34</v>
      </c>
      <c r="B27" s="37">
        <v>-0.54800000000000004</v>
      </c>
      <c r="C27" s="38">
        <v>0</v>
      </c>
      <c r="D27" s="38">
        <v>0</v>
      </c>
      <c r="E27" s="38">
        <v>34.81</v>
      </c>
      <c r="F27" s="38">
        <v>0</v>
      </c>
      <c r="G27" s="39">
        <v>0.33300000000000002</v>
      </c>
      <c r="H27" s="29"/>
      <c r="I27" s="40">
        <v>-0.54800000000000004</v>
      </c>
      <c r="J27" s="41">
        <v>0</v>
      </c>
      <c r="K27" s="41">
        <v>0</v>
      </c>
      <c r="L27" s="41">
        <v>34.81</v>
      </c>
      <c r="M27" s="41">
        <v>0</v>
      </c>
      <c r="N27" s="42">
        <v>0.33300000000000002</v>
      </c>
      <c r="O27" s="29"/>
      <c r="P27" s="43">
        <f t="shared" si="1"/>
        <v>0</v>
      </c>
      <c r="Q27" s="44">
        <f t="shared" si="0"/>
        <v>0</v>
      </c>
      <c r="R27" s="44">
        <f t="shared" si="0"/>
        <v>0</v>
      </c>
      <c r="S27" s="44">
        <f t="shared" si="0"/>
        <v>0</v>
      </c>
      <c r="T27" s="44">
        <f t="shared" si="0"/>
        <v>0</v>
      </c>
      <c r="U27" s="45">
        <f t="shared" si="0"/>
        <v>0</v>
      </c>
    </row>
    <row r="28" spans="1:21" s="36" customFormat="1" ht="11.25">
      <c r="A28" s="25" t="s">
        <v>35</v>
      </c>
      <c r="B28" s="37">
        <v>-2.6989999999999998</v>
      </c>
      <c r="C28" s="38">
        <v>-0.16700000000000001</v>
      </c>
      <c r="D28" s="38">
        <v>-3.3000000000000002E-2</v>
      </c>
      <c r="E28" s="38">
        <v>34.81</v>
      </c>
      <c r="F28" s="38">
        <v>0</v>
      </c>
      <c r="G28" s="39">
        <v>0.33300000000000002</v>
      </c>
      <c r="H28" s="29"/>
      <c r="I28" s="40">
        <v>-2.6989999999999998</v>
      </c>
      <c r="J28" s="41">
        <v>-0.16700000000000001</v>
      </c>
      <c r="K28" s="41">
        <v>-3.3000000000000002E-2</v>
      </c>
      <c r="L28" s="41">
        <v>34.81</v>
      </c>
      <c r="M28" s="41">
        <v>0</v>
      </c>
      <c r="N28" s="42">
        <v>0.33300000000000002</v>
      </c>
      <c r="O28" s="29"/>
      <c r="P28" s="43">
        <f t="shared" si="1"/>
        <v>0</v>
      </c>
      <c r="Q28" s="44">
        <f t="shared" si="0"/>
        <v>0</v>
      </c>
      <c r="R28" s="44">
        <f t="shared" si="0"/>
        <v>0</v>
      </c>
      <c r="S28" s="44">
        <f t="shared" si="0"/>
        <v>0</v>
      </c>
      <c r="T28" s="44">
        <f t="shared" si="0"/>
        <v>0</v>
      </c>
      <c r="U28" s="45">
        <f t="shared" si="0"/>
        <v>0</v>
      </c>
    </row>
    <row r="29" spans="1:21" s="36" customFormat="1" ht="11.25">
      <c r="A29" s="25" t="s">
        <v>36</v>
      </c>
      <c r="B29" s="37">
        <v>-2.9049999999999998</v>
      </c>
      <c r="C29" s="38">
        <v>-0.17299999999999999</v>
      </c>
      <c r="D29" s="38">
        <v>-3.3000000000000002E-2</v>
      </c>
      <c r="E29" s="38">
        <v>34.81</v>
      </c>
      <c r="F29" s="38">
        <v>0</v>
      </c>
      <c r="G29" s="39">
        <v>0.26400000000000001</v>
      </c>
      <c r="H29" s="29"/>
      <c r="I29" s="40">
        <v>-2.9049999999999998</v>
      </c>
      <c r="J29" s="41">
        <v>-0.17299999999999999</v>
      </c>
      <c r="K29" s="41">
        <v>-3.3000000000000002E-2</v>
      </c>
      <c r="L29" s="41">
        <v>34.81</v>
      </c>
      <c r="M29" s="41">
        <v>0</v>
      </c>
      <c r="N29" s="42">
        <v>0.26400000000000001</v>
      </c>
      <c r="O29" s="29"/>
      <c r="P29" s="43">
        <f t="shared" si="1"/>
        <v>0</v>
      </c>
      <c r="Q29" s="44">
        <f t="shared" si="0"/>
        <v>0</v>
      </c>
      <c r="R29" s="44">
        <f t="shared" si="0"/>
        <v>0</v>
      </c>
      <c r="S29" s="44">
        <f t="shared" si="0"/>
        <v>0</v>
      </c>
      <c r="T29" s="44">
        <f t="shared" si="0"/>
        <v>0</v>
      </c>
      <c r="U29" s="45">
        <f t="shared" si="0"/>
        <v>0</v>
      </c>
    </row>
    <row r="30" spans="1:21" s="36" customFormat="1" ht="12" thickBot="1">
      <c r="A30" s="46" t="s">
        <v>37</v>
      </c>
      <c r="B30" s="47">
        <v>-0.58699999999999997</v>
      </c>
      <c r="C30" s="48">
        <v>0</v>
      </c>
      <c r="D30" s="48">
        <v>0</v>
      </c>
      <c r="E30" s="48">
        <v>34.81</v>
      </c>
      <c r="F30" s="48">
        <v>0</v>
      </c>
      <c r="G30" s="49">
        <v>0.26400000000000001</v>
      </c>
      <c r="H30" s="29"/>
      <c r="I30" s="50">
        <v>-0.58699999999999997</v>
      </c>
      <c r="J30" s="51">
        <v>0</v>
      </c>
      <c r="K30" s="51">
        <v>0</v>
      </c>
      <c r="L30" s="51">
        <v>34.81</v>
      </c>
      <c r="M30" s="51">
        <v>0</v>
      </c>
      <c r="N30" s="52">
        <v>0.26400000000000001</v>
      </c>
      <c r="O30" s="29"/>
      <c r="P30" s="53">
        <f t="shared" si="1"/>
        <v>0</v>
      </c>
      <c r="Q30" s="54">
        <f t="shared" si="0"/>
        <v>0</v>
      </c>
      <c r="R30" s="54">
        <f t="shared" si="0"/>
        <v>0</v>
      </c>
      <c r="S30" s="54">
        <f t="shared" si="0"/>
        <v>0</v>
      </c>
      <c r="T30" s="54">
        <f t="shared" si="0"/>
        <v>0</v>
      </c>
      <c r="U30" s="55">
        <f t="shared" si="0"/>
        <v>0</v>
      </c>
    </row>
    <row r="31" spans="1:21" ht="14.25" thickTop="1" thickBot="1"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</row>
    <row r="32" spans="1:21" ht="34.5" thickTop="1">
      <c r="A32" s="56" t="s">
        <v>3</v>
      </c>
      <c r="B32" s="57" t="s">
        <v>7</v>
      </c>
      <c r="C32" s="58" t="s">
        <v>8</v>
      </c>
      <c r="D32" s="58" t="s">
        <v>9</v>
      </c>
      <c r="E32" s="58" t="s">
        <v>10</v>
      </c>
      <c r="F32" s="58" t="s">
        <v>11</v>
      </c>
      <c r="G32" s="59" t="s">
        <v>12</v>
      </c>
      <c r="H32" s="22"/>
      <c r="I32" s="57" t="s">
        <v>7</v>
      </c>
      <c r="J32" s="58" t="s">
        <v>8</v>
      </c>
      <c r="K32" s="58" t="s">
        <v>9</v>
      </c>
      <c r="L32" s="58" t="s">
        <v>10</v>
      </c>
      <c r="M32" s="58" t="s">
        <v>11</v>
      </c>
      <c r="N32" s="59" t="s">
        <v>12</v>
      </c>
      <c r="O32" s="22"/>
      <c r="P32" s="60" t="s">
        <v>7</v>
      </c>
      <c r="Q32" s="61" t="s">
        <v>8</v>
      </c>
      <c r="R32" s="61" t="s">
        <v>9</v>
      </c>
      <c r="S32" s="61" t="s">
        <v>10</v>
      </c>
      <c r="T32" s="61" t="s">
        <v>11</v>
      </c>
      <c r="U32" s="62" t="s">
        <v>12</v>
      </c>
    </row>
    <row r="33" spans="1:21" s="36" customFormat="1" ht="11.25">
      <c r="A33" s="63" t="s">
        <v>38</v>
      </c>
      <c r="B33" s="26">
        <v>1.3189142070262128</v>
      </c>
      <c r="C33" s="27">
        <v>0</v>
      </c>
      <c r="D33" s="27">
        <v>0</v>
      </c>
      <c r="E33" s="27">
        <v>2.533014039984117</v>
      </c>
      <c r="F33" s="27">
        <v>0</v>
      </c>
      <c r="G33" s="28">
        <v>0</v>
      </c>
      <c r="H33" s="29"/>
      <c r="I33" s="30">
        <v>1.3189142070262128</v>
      </c>
      <c r="J33" s="31">
        <v>0</v>
      </c>
      <c r="K33" s="31">
        <v>0</v>
      </c>
      <c r="L33" s="31">
        <v>2.533014039984117</v>
      </c>
      <c r="M33" s="31">
        <v>0</v>
      </c>
      <c r="N33" s="32">
        <v>0</v>
      </c>
      <c r="O33" s="29"/>
      <c r="P33" s="33">
        <f t="shared" ref="P33:U65" si="2">IF(B33=0,0,IF(I33=0,0,(I33/B33)-1))</f>
        <v>0</v>
      </c>
      <c r="Q33" s="34">
        <f t="shared" si="2"/>
        <v>0</v>
      </c>
      <c r="R33" s="34">
        <f t="shared" si="2"/>
        <v>0</v>
      </c>
      <c r="S33" s="34">
        <f t="shared" si="2"/>
        <v>0</v>
      </c>
      <c r="T33" s="34">
        <f t="shared" si="2"/>
        <v>0</v>
      </c>
      <c r="U33" s="35">
        <f t="shared" si="2"/>
        <v>0</v>
      </c>
    </row>
    <row r="34" spans="1:21" s="36" customFormat="1" ht="11.25">
      <c r="A34" s="64" t="s">
        <v>39</v>
      </c>
      <c r="B34" s="37">
        <v>1.6555906813062333</v>
      </c>
      <c r="C34" s="38">
        <v>0.18024896146595443</v>
      </c>
      <c r="D34" s="38">
        <v>0</v>
      </c>
      <c r="E34" s="38">
        <v>2.533014039984117</v>
      </c>
      <c r="F34" s="38">
        <v>0</v>
      </c>
      <c r="G34" s="39">
        <v>0</v>
      </c>
      <c r="H34" s="29"/>
      <c r="I34" s="40">
        <v>1.6555906813062333</v>
      </c>
      <c r="J34" s="41">
        <v>0.18024896146595443</v>
      </c>
      <c r="K34" s="41">
        <v>0</v>
      </c>
      <c r="L34" s="41">
        <v>2.533014039984117</v>
      </c>
      <c r="M34" s="41">
        <v>0</v>
      </c>
      <c r="N34" s="42">
        <v>0</v>
      </c>
      <c r="O34" s="29"/>
      <c r="P34" s="43">
        <f t="shared" si="2"/>
        <v>0</v>
      </c>
      <c r="Q34" s="44">
        <f t="shared" si="2"/>
        <v>0</v>
      </c>
      <c r="R34" s="44">
        <f t="shared" si="2"/>
        <v>0</v>
      </c>
      <c r="S34" s="44">
        <f t="shared" si="2"/>
        <v>0</v>
      </c>
      <c r="T34" s="44">
        <f t="shared" si="2"/>
        <v>0</v>
      </c>
      <c r="U34" s="45">
        <f t="shared" si="2"/>
        <v>0</v>
      </c>
    </row>
    <row r="35" spans="1:21" s="36" customFormat="1" ht="11.25">
      <c r="A35" s="64" t="s">
        <v>40</v>
      </c>
      <c r="B35" s="37">
        <v>0.1897775409267097</v>
      </c>
      <c r="C35" s="38">
        <v>0</v>
      </c>
      <c r="D35" s="38">
        <v>0</v>
      </c>
      <c r="E35" s="38">
        <v>0</v>
      </c>
      <c r="F35" s="38">
        <v>0</v>
      </c>
      <c r="G35" s="39">
        <v>0</v>
      </c>
      <c r="H35" s="29"/>
      <c r="I35" s="40">
        <v>0.1897775409267097</v>
      </c>
      <c r="J35" s="41">
        <v>0</v>
      </c>
      <c r="K35" s="41">
        <v>0</v>
      </c>
      <c r="L35" s="41">
        <v>0</v>
      </c>
      <c r="M35" s="41">
        <v>0</v>
      </c>
      <c r="N35" s="42">
        <v>0</v>
      </c>
      <c r="O35" s="29"/>
      <c r="P35" s="43">
        <f t="shared" si="2"/>
        <v>0</v>
      </c>
      <c r="Q35" s="44">
        <f t="shared" si="2"/>
        <v>0</v>
      </c>
      <c r="R35" s="44">
        <f t="shared" si="2"/>
        <v>0</v>
      </c>
      <c r="S35" s="44">
        <f t="shared" si="2"/>
        <v>0</v>
      </c>
      <c r="T35" s="44">
        <f t="shared" si="2"/>
        <v>0</v>
      </c>
      <c r="U35" s="45">
        <f t="shared" si="2"/>
        <v>0</v>
      </c>
    </row>
    <row r="36" spans="1:21" s="36" customFormat="1" ht="11.25">
      <c r="A36" s="64" t="s">
        <v>41</v>
      </c>
      <c r="B36" s="37">
        <v>0.86948287579392103</v>
      </c>
      <c r="C36" s="38">
        <v>0</v>
      </c>
      <c r="D36" s="38">
        <v>0</v>
      </c>
      <c r="E36" s="38">
        <v>2.7235856291992233</v>
      </c>
      <c r="F36" s="38">
        <v>0</v>
      </c>
      <c r="G36" s="39">
        <v>0</v>
      </c>
      <c r="H36" s="29"/>
      <c r="I36" s="40">
        <v>0.86948287579392103</v>
      </c>
      <c r="J36" s="41">
        <v>0</v>
      </c>
      <c r="K36" s="41">
        <v>0</v>
      </c>
      <c r="L36" s="41">
        <v>2.7235856291992233</v>
      </c>
      <c r="M36" s="41">
        <v>0</v>
      </c>
      <c r="N36" s="42">
        <v>0</v>
      </c>
      <c r="O36" s="29"/>
      <c r="P36" s="43">
        <f t="shared" si="2"/>
        <v>0</v>
      </c>
      <c r="Q36" s="44">
        <f t="shared" si="2"/>
        <v>0</v>
      </c>
      <c r="R36" s="44">
        <f t="shared" si="2"/>
        <v>0</v>
      </c>
      <c r="S36" s="44">
        <f t="shared" si="2"/>
        <v>0</v>
      </c>
      <c r="T36" s="44">
        <f t="shared" si="2"/>
        <v>0</v>
      </c>
      <c r="U36" s="45">
        <f t="shared" si="2"/>
        <v>0</v>
      </c>
    </row>
    <row r="37" spans="1:21" s="36" customFormat="1" ht="11.25">
      <c r="A37" s="64" t="s">
        <v>42</v>
      </c>
      <c r="B37" s="37">
        <v>0.91712577309769761</v>
      </c>
      <c r="C37" s="38">
        <v>7.7022683974438677E-2</v>
      </c>
      <c r="D37" s="38">
        <v>0</v>
      </c>
      <c r="E37" s="38">
        <v>2.7235856291992233</v>
      </c>
      <c r="F37" s="38">
        <v>0</v>
      </c>
      <c r="G37" s="39">
        <v>0</v>
      </c>
      <c r="H37" s="29"/>
      <c r="I37" s="40">
        <v>0.91712577309769761</v>
      </c>
      <c r="J37" s="41">
        <v>7.7022683974438677E-2</v>
      </c>
      <c r="K37" s="41">
        <v>0</v>
      </c>
      <c r="L37" s="41">
        <v>2.7235856291992233</v>
      </c>
      <c r="M37" s="41">
        <v>0</v>
      </c>
      <c r="N37" s="42">
        <v>0</v>
      </c>
      <c r="O37" s="29"/>
      <c r="P37" s="43">
        <f t="shared" si="2"/>
        <v>0</v>
      </c>
      <c r="Q37" s="44">
        <f t="shared" si="2"/>
        <v>0</v>
      </c>
      <c r="R37" s="44">
        <f t="shared" si="2"/>
        <v>0</v>
      </c>
      <c r="S37" s="44">
        <f t="shared" si="2"/>
        <v>0</v>
      </c>
      <c r="T37" s="44">
        <f t="shared" si="2"/>
        <v>0</v>
      </c>
      <c r="U37" s="45">
        <f t="shared" si="2"/>
        <v>0</v>
      </c>
    </row>
    <row r="38" spans="1:21" s="36" customFormat="1" ht="11.25">
      <c r="A38" s="64" t="s">
        <v>43</v>
      </c>
      <c r="B38" s="37">
        <v>0.26838832147794095</v>
      </c>
      <c r="C38" s="38">
        <v>0</v>
      </c>
      <c r="D38" s="38">
        <v>0</v>
      </c>
      <c r="E38" s="38">
        <v>0</v>
      </c>
      <c r="F38" s="38">
        <v>0</v>
      </c>
      <c r="G38" s="39">
        <v>0</v>
      </c>
      <c r="H38" s="29"/>
      <c r="I38" s="40">
        <v>0.26838832147794095</v>
      </c>
      <c r="J38" s="41">
        <v>0</v>
      </c>
      <c r="K38" s="41">
        <v>0</v>
      </c>
      <c r="L38" s="41">
        <v>0</v>
      </c>
      <c r="M38" s="41">
        <v>0</v>
      </c>
      <c r="N38" s="42">
        <v>0</v>
      </c>
      <c r="O38" s="29"/>
      <c r="P38" s="43">
        <f t="shared" si="2"/>
        <v>0</v>
      </c>
      <c r="Q38" s="44">
        <f t="shared" si="2"/>
        <v>0</v>
      </c>
      <c r="R38" s="44">
        <f t="shared" si="2"/>
        <v>0</v>
      </c>
      <c r="S38" s="44">
        <f t="shared" si="2"/>
        <v>0</v>
      </c>
      <c r="T38" s="44">
        <f t="shared" si="2"/>
        <v>0</v>
      </c>
      <c r="U38" s="45">
        <f t="shared" si="2"/>
        <v>0</v>
      </c>
    </row>
    <row r="39" spans="1:21" s="36" customFormat="1" ht="11.25">
      <c r="A39" s="64" t="s">
        <v>44</v>
      </c>
      <c r="B39" s="37">
        <v>0.98382582932298479</v>
      </c>
      <c r="C39" s="38">
        <v>0.10560842235670458</v>
      </c>
      <c r="D39" s="38">
        <v>0</v>
      </c>
      <c r="E39" s="38">
        <v>21.328137026323944</v>
      </c>
      <c r="F39" s="38">
        <v>0</v>
      </c>
      <c r="G39" s="39">
        <v>0</v>
      </c>
      <c r="H39" s="29"/>
      <c r="I39" s="40">
        <v>0.98382582932298479</v>
      </c>
      <c r="J39" s="41">
        <v>0.10560842235670458</v>
      </c>
      <c r="K39" s="41">
        <v>0</v>
      </c>
      <c r="L39" s="41">
        <v>21.328137026323944</v>
      </c>
      <c r="M39" s="41">
        <v>0</v>
      </c>
      <c r="N39" s="42">
        <v>0</v>
      </c>
      <c r="O39" s="29"/>
      <c r="P39" s="43">
        <f t="shared" si="2"/>
        <v>0</v>
      </c>
      <c r="Q39" s="44">
        <f t="shared" si="2"/>
        <v>0</v>
      </c>
      <c r="R39" s="44">
        <f t="shared" si="2"/>
        <v>0</v>
      </c>
      <c r="S39" s="44">
        <f t="shared" si="2"/>
        <v>0</v>
      </c>
      <c r="T39" s="44">
        <f t="shared" si="2"/>
        <v>0</v>
      </c>
      <c r="U39" s="45">
        <f t="shared" si="2"/>
        <v>0</v>
      </c>
    </row>
    <row r="40" spans="1:21" s="36" customFormat="1" ht="11.25">
      <c r="A40" s="64" t="s">
        <v>45</v>
      </c>
      <c r="B40" s="37">
        <v>2.5282497502537398</v>
      </c>
      <c r="C40" s="38">
        <v>0.21677518273218307</v>
      </c>
      <c r="D40" s="38">
        <v>6.3523863071701991E-2</v>
      </c>
      <c r="E40" s="38">
        <v>7.9960662641504889</v>
      </c>
      <c r="F40" s="38">
        <v>1.6436799569802891</v>
      </c>
      <c r="G40" s="39">
        <v>0.29379786670662172</v>
      </c>
      <c r="H40" s="29"/>
      <c r="I40" s="40">
        <v>2.5282497502537398</v>
      </c>
      <c r="J40" s="41">
        <v>0.21677518273218307</v>
      </c>
      <c r="K40" s="41">
        <v>6.3523863071701991E-2</v>
      </c>
      <c r="L40" s="41">
        <v>7.9960662641504889</v>
      </c>
      <c r="M40" s="41">
        <v>1.6436799569802891</v>
      </c>
      <c r="N40" s="42">
        <v>0.29379786670662172</v>
      </c>
      <c r="O40" s="29"/>
      <c r="P40" s="43">
        <f t="shared" si="2"/>
        <v>0</v>
      </c>
      <c r="Q40" s="44">
        <f t="shared" si="2"/>
        <v>0</v>
      </c>
      <c r="R40" s="44">
        <f t="shared" si="2"/>
        <v>0</v>
      </c>
      <c r="S40" s="44">
        <f t="shared" si="2"/>
        <v>0</v>
      </c>
      <c r="T40" s="44">
        <f t="shared" si="2"/>
        <v>0</v>
      </c>
      <c r="U40" s="45">
        <f t="shared" si="2"/>
        <v>0</v>
      </c>
    </row>
    <row r="41" spans="1:21" s="36" customFormat="1" ht="11.25">
      <c r="A41" s="64" t="s">
        <v>46</v>
      </c>
      <c r="B41" s="37">
        <v>1.1307247626762955</v>
      </c>
      <c r="C41" s="38">
        <v>0</v>
      </c>
      <c r="D41" s="38">
        <v>0</v>
      </c>
      <c r="E41" s="38">
        <v>0</v>
      </c>
      <c r="F41" s="38">
        <v>0</v>
      </c>
      <c r="G41" s="39">
        <v>0</v>
      </c>
      <c r="H41" s="29"/>
      <c r="I41" s="40">
        <v>1.1307247626762955</v>
      </c>
      <c r="J41" s="41">
        <v>0</v>
      </c>
      <c r="K41" s="41">
        <v>0</v>
      </c>
      <c r="L41" s="41">
        <v>0</v>
      </c>
      <c r="M41" s="41">
        <v>0</v>
      </c>
      <c r="N41" s="42">
        <v>0</v>
      </c>
      <c r="O41" s="29"/>
      <c r="P41" s="43">
        <f t="shared" si="2"/>
        <v>0</v>
      </c>
      <c r="Q41" s="44">
        <f t="shared" si="2"/>
        <v>0</v>
      </c>
      <c r="R41" s="44">
        <f t="shared" si="2"/>
        <v>0</v>
      </c>
      <c r="S41" s="44">
        <f t="shared" si="2"/>
        <v>0</v>
      </c>
      <c r="T41" s="44">
        <f t="shared" si="2"/>
        <v>0</v>
      </c>
      <c r="U41" s="45">
        <f t="shared" si="2"/>
        <v>0</v>
      </c>
    </row>
    <row r="42" spans="1:21" s="36" customFormat="1" ht="11.25">
      <c r="A42" s="64" t="s">
        <v>47</v>
      </c>
      <c r="B42" s="37">
        <v>7.0384440283445819</v>
      </c>
      <c r="C42" s="38">
        <v>0.95524009094071882</v>
      </c>
      <c r="D42" s="38">
        <v>0.50501471142003085</v>
      </c>
      <c r="E42" s="38">
        <v>0</v>
      </c>
      <c r="F42" s="38">
        <v>0</v>
      </c>
      <c r="G42" s="39">
        <v>0</v>
      </c>
      <c r="H42" s="29"/>
      <c r="I42" s="40">
        <v>7.0384440283445819</v>
      </c>
      <c r="J42" s="41">
        <v>0.95524009094071882</v>
      </c>
      <c r="K42" s="41">
        <v>0.50501471142003085</v>
      </c>
      <c r="L42" s="41">
        <v>0</v>
      </c>
      <c r="M42" s="41">
        <v>0</v>
      </c>
      <c r="N42" s="42">
        <v>0</v>
      </c>
      <c r="O42" s="29"/>
      <c r="P42" s="43">
        <f t="shared" si="2"/>
        <v>0</v>
      </c>
      <c r="Q42" s="44">
        <f t="shared" si="2"/>
        <v>0</v>
      </c>
      <c r="R42" s="44">
        <f t="shared" si="2"/>
        <v>0</v>
      </c>
      <c r="S42" s="44">
        <f t="shared" si="2"/>
        <v>0</v>
      </c>
      <c r="T42" s="44">
        <f t="shared" si="2"/>
        <v>0</v>
      </c>
      <c r="U42" s="45">
        <f t="shared" si="2"/>
        <v>0</v>
      </c>
    </row>
    <row r="43" spans="1:21" s="36" customFormat="1" ht="11.25">
      <c r="A43" s="64" t="s">
        <v>48</v>
      </c>
      <c r="B43" s="37">
        <v>-0.80900000000000005</v>
      </c>
      <c r="C43" s="38">
        <v>0</v>
      </c>
      <c r="D43" s="38">
        <v>0</v>
      </c>
      <c r="E43" s="38">
        <v>0</v>
      </c>
      <c r="F43" s="38">
        <v>0</v>
      </c>
      <c r="G43" s="39">
        <v>0</v>
      </c>
      <c r="H43" s="29"/>
      <c r="I43" s="40">
        <v>-0.80900000000000005</v>
      </c>
      <c r="J43" s="41">
        <v>0</v>
      </c>
      <c r="K43" s="41">
        <v>0</v>
      </c>
      <c r="L43" s="41">
        <v>0</v>
      </c>
      <c r="M43" s="41">
        <v>0</v>
      </c>
      <c r="N43" s="42">
        <v>0</v>
      </c>
      <c r="O43" s="29"/>
      <c r="P43" s="43">
        <f t="shared" si="2"/>
        <v>0</v>
      </c>
      <c r="Q43" s="44">
        <f t="shared" si="2"/>
        <v>0</v>
      </c>
      <c r="R43" s="44">
        <f t="shared" si="2"/>
        <v>0</v>
      </c>
      <c r="S43" s="44">
        <f t="shared" si="2"/>
        <v>0</v>
      </c>
      <c r="T43" s="44">
        <f t="shared" si="2"/>
        <v>0</v>
      </c>
      <c r="U43" s="45">
        <f t="shared" si="2"/>
        <v>0</v>
      </c>
    </row>
    <row r="44" spans="1:21" s="36" customFormat="1" ht="11.25">
      <c r="A44" s="64" t="s">
        <v>49</v>
      </c>
      <c r="B44" s="37">
        <v>-0.80900000000000005</v>
      </c>
      <c r="C44" s="38">
        <v>0</v>
      </c>
      <c r="D44" s="38">
        <v>0</v>
      </c>
      <c r="E44" s="38">
        <v>0</v>
      </c>
      <c r="F44" s="38">
        <v>0</v>
      </c>
      <c r="G44" s="39">
        <v>0.41</v>
      </c>
      <c r="H44" s="29"/>
      <c r="I44" s="40">
        <v>-0.80900000000000005</v>
      </c>
      <c r="J44" s="41">
        <v>0</v>
      </c>
      <c r="K44" s="41">
        <v>0</v>
      </c>
      <c r="L44" s="41">
        <v>0</v>
      </c>
      <c r="M44" s="41">
        <v>0</v>
      </c>
      <c r="N44" s="42">
        <v>0.41</v>
      </c>
      <c r="O44" s="29"/>
      <c r="P44" s="43">
        <f t="shared" si="2"/>
        <v>0</v>
      </c>
      <c r="Q44" s="44">
        <f t="shared" si="2"/>
        <v>0</v>
      </c>
      <c r="R44" s="44">
        <f t="shared" si="2"/>
        <v>0</v>
      </c>
      <c r="S44" s="44">
        <f t="shared" si="2"/>
        <v>0</v>
      </c>
      <c r="T44" s="44">
        <f t="shared" si="2"/>
        <v>0</v>
      </c>
      <c r="U44" s="45">
        <f t="shared" si="2"/>
        <v>0</v>
      </c>
    </row>
    <row r="45" spans="1:21" s="36" customFormat="1" ht="11.25">
      <c r="A45" s="64" t="s">
        <v>50</v>
      </c>
      <c r="B45" s="37">
        <v>-3.67</v>
      </c>
      <c r="C45" s="38">
        <v>-0.33700000000000002</v>
      </c>
      <c r="D45" s="38">
        <v>-0.104</v>
      </c>
      <c r="E45" s="38">
        <v>0</v>
      </c>
      <c r="F45" s="38">
        <v>0</v>
      </c>
      <c r="G45" s="39">
        <v>0.41</v>
      </c>
      <c r="H45" s="29"/>
      <c r="I45" s="40">
        <v>-3.67</v>
      </c>
      <c r="J45" s="41">
        <v>-0.33700000000000002</v>
      </c>
      <c r="K45" s="41">
        <v>-0.104</v>
      </c>
      <c r="L45" s="41">
        <v>0</v>
      </c>
      <c r="M45" s="41">
        <v>0</v>
      </c>
      <c r="N45" s="42">
        <v>0.41</v>
      </c>
      <c r="O45" s="29"/>
      <c r="P45" s="43">
        <f t="shared" si="2"/>
        <v>0</v>
      </c>
      <c r="Q45" s="44">
        <f t="shared" si="2"/>
        <v>0</v>
      </c>
      <c r="R45" s="44">
        <f t="shared" si="2"/>
        <v>0</v>
      </c>
      <c r="S45" s="44">
        <f t="shared" si="2"/>
        <v>0</v>
      </c>
      <c r="T45" s="44">
        <f t="shared" si="2"/>
        <v>0</v>
      </c>
      <c r="U45" s="45">
        <f t="shared" si="2"/>
        <v>0</v>
      </c>
    </row>
    <row r="46" spans="1:21" s="36" customFormat="1" ht="11.25">
      <c r="A46" s="64" t="s">
        <v>51</v>
      </c>
      <c r="B46" s="37">
        <v>0.92329904438223975</v>
      </c>
      <c r="C46" s="38">
        <v>0</v>
      </c>
      <c r="D46" s="38">
        <v>0</v>
      </c>
      <c r="E46" s="38">
        <v>1.7732233302705267</v>
      </c>
      <c r="F46" s="38">
        <v>0</v>
      </c>
      <c r="G46" s="39">
        <v>0</v>
      </c>
      <c r="H46" s="29"/>
      <c r="I46" s="40">
        <v>0.90061308136727758</v>
      </c>
      <c r="J46" s="41">
        <v>0</v>
      </c>
      <c r="K46" s="41">
        <v>0</v>
      </c>
      <c r="L46" s="41">
        <v>1.7296542622285462</v>
      </c>
      <c r="M46" s="41">
        <v>0</v>
      </c>
      <c r="N46" s="42">
        <v>0</v>
      </c>
      <c r="O46" s="29"/>
      <c r="P46" s="43">
        <f t="shared" si="2"/>
        <v>-2.4570547487288819E-2</v>
      </c>
      <c r="Q46" s="44">
        <f t="shared" si="2"/>
        <v>0</v>
      </c>
      <c r="R46" s="44">
        <f t="shared" si="2"/>
        <v>0</v>
      </c>
      <c r="S46" s="44">
        <f t="shared" si="2"/>
        <v>-2.4570547487288819E-2</v>
      </c>
      <c r="T46" s="44">
        <f t="shared" si="2"/>
        <v>0</v>
      </c>
      <c r="U46" s="45">
        <f t="shared" si="2"/>
        <v>0</v>
      </c>
    </row>
    <row r="47" spans="1:21" s="36" customFormat="1" ht="11.25">
      <c r="A47" s="64" t="s">
        <v>52</v>
      </c>
      <c r="B47" s="37">
        <v>1.1589876625749367</v>
      </c>
      <c r="C47" s="38">
        <v>0.12618234983429766</v>
      </c>
      <c r="D47" s="38">
        <v>0</v>
      </c>
      <c r="E47" s="38">
        <v>1.7732233302705267</v>
      </c>
      <c r="F47" s="38">
        <v>0</v>
      </c>
      <c r="G47" s="39">
        <v>0</v>
      </c>
      <c r="H47" s="29"/>
      <c r="I47" s="40">
        <v>1.1305107011744573</v>
      </c>
      <c r="J47" s="41">
        <v>0.12308198041563637</v>
      </c>
      <c r="K47" s="41">
        <v>0</v>
      </c>
      <c r="L47" s="41">
        <v>1.7296542622285462</v>
      </c>
      <c r="M47" s="41">
        <v>0</v>
      </c>
      <c r="N47" s="42">
        <v>0</v>
      </c>
      <c r="O47" s="29"/>
      <c r="P47" s="43">
        <f t="shared" si="2"/>
        <v>-2.4570547487288819E-2</v>
      </c>
      <c r="Q47" s="44">
        <f t="shared" si="2"/>
        <v>-2.4570547487288708E-2</v>
      </c>
      <c r="R47" s="44">
        <f t="shared" si="2"/>
        <v>0</v>
      </c>
      <c r="S47" s="44">
        <f t="shared" si="2"/>
        <v>-2.4570547487288819E-2</v>
      </c>
      <c r="T47" s="44">
        <f t="shared" si="2"/>
        <v>0</v>
      </c>
      <c r="U47" s="45">
        <f t="shared" si="2"/>
        <v>0</v>
      </c>
    </row>
    <row r="48" spans="1:21" s="36" customFormat="1" ht="11.25">
      <c r="A48" s="64" t="s">
        <v>53</v>
      </c>
      <c r="B48" s="37">
        <v>0.13285278242465701</v>
      </c>
      <c r="C48" s="38">
        <v>0</v>
      </c>
      <c r="D48" s="38">
        <v>0</v>
      </c>
      <c r="E48" s="38">
        <v>0</v>
      </c>
      <c r="F48" s="38">
        <v>0</v>
      </c>
      <c r="G48" s="39">
        <v>0</v>
      </c>
      <c r="H48" s="29"/>
      <c r="I48" s="40">
        <v>0.12958851682527353</v>
      </c>
      <c r="J48" s="41">
        <v>0</v>
      </c>
      <c r="K48" s="41">
        <v>0</v>
      </c>
      <c r="L48" s="41">
        <v>0</v>
      </c>
      <c r="M48" s="41">
        <v>0</v>
      </c>
      <c r="N48" s="42">
        <v>0</v>
      </c>
      <c r="O48" s="29"/>
      <c r="P48" s="43">
        <f t="shared" si="2"/>
        <v>-2.4570547487288708E-2</v>
      </c>
      <c r="Q48" s="44">
        <f t="shared" si="2"/>
        <v>0</v>
      </c>
      <c r="R48" s="44">
        <f t="shared" si="2"/>
        <v>0</v>
      </c>
      <c r="S48" s="44">
        <f t="shared" si="2"/>
        <v>0</v>
      </c>
      <c r="T48" s="44">
        <f t="shared" si="2"/>
        <v>0</v>
      </c>
      <c r="U48" s="45">
        <f t="shared" si="2"/>
        <v>0</v>
      </c>
    </row>
    <row r="49" spans="1:21" s="36" customFormat="1" ht="11.25">
      <c r="A49" s="64" t="s">
        <v>54</v>
      </c>
      <c r="B49" s="37">
        <v>0.60867697387029052</v>
      </c>
      <c r="C49" s="38">
        <v>0</v>
      </c>
      <c r="D49" s="38">
        <v>0</v>
      </c>
      <c r="E49" s="38">
        <v>1.9066319820777138</v>
      </c>
      <c r="F49" s="38">
        <v>0</v>
      </c>
      <c r="G49" s="39">
        <v>0</v>
      </c>
      <c r="H49" s="29"/>
      <c r="I49" s="40">
        <v>0.59372144737939125</v>
      </c>
      <c r="J49" s="41">
        <v>0</v>
      </c>
      <c r="K49" s="41">
        <v>0</v>
      </c>
      <c r="L49" s="41">
        <v>1.8597849904212898</v>
      </c>
      <c r="M49" s="41">
        <v>0</v>
      </c>
      <c r="N49" s="42">
        <v>0</v>
      </c>
      <c r="O49" s="29"/>
      <c r="P49" s="43">
        <f t="shared" si="2"/>
        <v>-2.457054748728893E-2</v>
      </c>
      <c r="Q49" s="44">
        <f t="shared" si="2"/>
        <v>0</v>
      </c>
      <c r="R49" s="44">
        <f t="shared" si="2"/>
        <v>0</v>
      </c>
      <c r="S49" s="44">
        <f t="shared" si="2"/>
        <v>-2.4570547487288819E-2</v>
      </c>
      <c r="T49" s="44">
        <f t="shared" si="2"/>
        <v>0</v>
      </c>
      <c r="U49" s="45">
        <f t="shared" si="2"/>
        <v>0</v>
      </c>
    </row>
    <row r="50" spans="1:21" s="36" customFormat="1" ht="11.25">
      <c r="A50" s="64" t="s">
        <v>55</v>
      </c>
      <c r="B50" s="37">
        <v>0.64202913682208729</v>
      </c>
      <c r="C50" s="38">
        <v>5.3919330105404728E-2</v>
      </c>
      <c r="D50" s="38">
        <v>0</v>
      </c>
      <c r="E50" s="38">
        <v>1.9066319820777138</v>
      </c>
      <c r="F50" s="38">
        <v>0</v>
      </c>
      <c r="G50" s="39">
        <v>0</v>
      </c>
      <c r="H50" s="29"/>
      <c r="I50" s="40">
        <v>0.62625412942757708</v>
      </c>
      <c r="J50" s="41">
        <v>5.2594502644567082E-2</v>
      </c>
      <c r="K50" s="41">
        <v>0</v>
      </c>
      <c r="L50" s="41">
        <v>1.8597849904212898</v>
      </c>
      <c r="M50" s="41">
        <v>0</v>
      </c>
      <c r="N50" s="42">
        <v>0</v>
      </c>
      <c r="O50" s="29"/>
      <c r="P50" s="43">
        <f t="shared" si="2"/>
        <v>-2.457054748728893E-2</v>
      </c>
      <c r="Q50" s="44">
        <f t="shared" si="2"/>
        <v>-2.4570547487288819E-2</v>
      </c>
      <c r="R50" s="44">
        <f t="shared" si="2"/>
        <v>0</v>
      </c>
      <c r="S50" s="44">
        <f t="shared" si="2"/>
        <v>-2.4570547487288819E-2</v>
      </c>
      <c r="T50" s="44">
        <f t="shared" si="2"/>
        <v>0</v>
      </c>
      <c r="U50" s="45">
        <f t="shared" si="2"/>
        <v>0</v>
      </c>
    </row>
    <row r="51" spans="1:21" s="36" customFormat="1" ht="11.25">
      <c r="A51" s="64" t="s">
        <v>56</v>
      </c>
      <c r="B51" s="37">
        <v>0.18788385129512164</v>
      </c>
      <c r="C51" s="38">
        <v>0</v>
      </c>
      <c r="D51" s="38">
        <v>0</v>
      </c>
      <c r="E51" s="38">
        <v>0</v>
      </c>
      <c r="F51" s="38">
        <v>0</v>
      </c>
      <c r="G51" s="39">
        <v>0</v>
      </c>
      <c r="H51" s="29"/>
      <c r="I51" s="40">
        <v>0.18326744220478014</v>
      </c>
      <c r="J51" s="41">
        <v>0</v>
      </c>
      <c r="K51" s="41">
        <v>0</v>
      </c>
      <c r="L51" s="41">
        <v>0</v>
      </c>
      <c r="M51" s="41">
        <v>0</v>
      </c>
      <c r="N51" s="42">
        <v>0</v>
      </c>
      <c r="O51" s="29"/>
      <c r="P51" s="43">
        <f t="shared" si="2"/>
        <v>-2.4570547487288819E-2</v>
      </c>
      <c r="Q51" s="44">
        <f t="shared" si="2"/>
        <v>0</v>
      </c>
      <c r="R51" s="44">
        <f t="shared" si="2"/>
        <v>0</v>
      </c>
      <c r="S51" s="44">
        <f t="shared" si="2"/>
        <v>0</v>
      </c>
      <c r="T51" s="44">
        <f t="shared" si="2"/>
        <v>0</v>
      </c>
      <c r="U51" s="45">
        <f t="shared" si="2"/>
        <v>0</v>
      </c>
    </row>
    <row r="52" spans="1:21" s="36" customFormat="1" ht="11.25">
      <c r="A52" s="64" t="s">
        <v>57</v>
      </c>
      <c r="B52" s="37">
        <v>0.6887221649546027</v>
      </c>
      <c r="C52" s="38">
        <v>7.3930627876482774E-2</v>
      </c>
      <c r="D52" s="38">
        <v>0</v>
      </c>
      <c r="E52" s="38">
        <v>14.930651614754341</v>
      </c>
      <c r="F52" s="38">
        <v>0</v>
      </c>
      <c r="G52" s="39">
        <v>0</v>
      </c>
      <c r="H52" s="29"/>
      <c r="I52" s="40">
        <v>0.67179988429503734</v>
      </c>
      <c r="J52" s="41">
        <v>7.2114111873478576E-2</v>
      </c>
      <c r="K52" s="41">
        <v>0</v>
      </c>
      <c r="L52" s="41">
        <v>14.563797330237854</v>
      </c>
      <c r="M52" s="41">
        <v>0</v>
      </c>
      <c r="N52" s="42">
        <v>0</v>
      </c>
      <c r="O52" s="29"/>
      <c r="P52" s="43">
        <f t="shared" si="2"/>
        <v>-2.4570547487288708E-2</v>
      </c>
      <c r="Q52" s="44">
        <f t="shared" si="2"/>
        <v>-2.4570547487288819E-2</v>
      </c>
      <c r="R52" s="44">
        <f t="shared" si="2"/>
        <v>0</v>
      </c>
      <c r="S52" s="44">
        <f t="shared" si="2"/>
        <v>-2.4570547487288819E-2</v>
      </c>
      <c r="T52" s="44">
        <f t="shared" si="2"/>
        <v>0</v>
      </c>
      <c r="U52" s="45">
        <f t="shared" si="2"/>
        <v>0</v>
      </c>
    </row>
    <row r="53" spans="1:21" s="36" customFormat="1" ht="11.25">
      <c r="A53" s="64" t="s">
        <v>58</v>
      </c>
      <c r="B53" s="37">
        <v>1.7698881139753471</v>
      </c>
      <c r="C53" s="38">
        <v>0.15175234143067518</v>
      </c>
      <c r="D53" s="38">
        <v>4.4469550602395651E-2</v>
      </c>
      <c r="E53" s="38">
        <v>5.597604682076553</v>
      </c>
      <c r="F53" s="38">
        <v>1.1506496218369875</v>
      </c>
      <c r="G53" s="39">
        <v>0.2056716715360799</v>
      </c>
      <c r="H53" s="29"/>
      <c r="I53" s="40">
        <v>1.7264009940237277</v>
      </c>
      <c r="J53" s="41">
        <v>0.1480237033192455</v>
      </c>
      <c r="K53" s="41">
        <v>4.3376909397581098E-2</v>
      </c>
      <c r="L53" s="41">
        <v>5.4600684704205209</v>
      </c>
      <c r="M53" s="41">
        <v>1.1223775306624109</v>
      </c>
      <c r="N53" s="42">
        <v>0.20061820596381258</v>
      </c>
      <c r="O53" s="29"/>
      <c r="P53" s="43">
        <f t="shared" si="2"/>
        <v>-2.4570547487288819E-2</v>
      </c>
      <c r="Q53" s="44">
        <f t="shared" si="2"/>
        <v>-2.4570547487288819E-2</v>
      </c>
      <c r="R53" s="44">
        <f t="shared" si="2"/>
        <v>-2.4570547487288708E-2</v>
      </c>
      <c r="S53" s="44">
        <f t="shared" si="2"/>
        <v>-2.4570547487288819E-2</v>
      </c>
      <c r="T53" s="44">
        <f t="shared" si="2"/>
        <v>-2.4570547487288819E-2</v>
      </c>
      <c r="U53" s="45">
        <f t="shared" si="2"/>
        <v>-2.4570547487288819E-2</v>
      </c>
    </row>
    <row r="54" spans="1:21" s="36" customFormat="1" ht="11.25">
      <c r="A54" s="64" t="s">
        <v>59</v>
      </c>
      <c r="B54" s="37">
        <v>1.9068624643882255</v>
      </c>
      <c r="C54" s="38">
        <v>0.12297559016645122</v>
      </c>
      <c r="D54" s="38">
        <v>2.5928588288107186E-2</v>
      </c>
      <c r="E54" s="38">
        <v>5.111635976798274</v>
      </c>
      <c r="F54" s="38">
        <v>2.9780835690911678</v>
      </c>
      <c r="G54" s="39">
        <v>0.20891033992132074</v>
      </c>
      <c r="H54" s="29"/>
      <c r="I54" s="40">
        <v>1.860009809655246</v>
      </c>
      <c r="J54" s="41">
        <v>0.11995401258848908</v>
      </c>
      <c r="K54" s="41">
        <v>2.5291508678295889E-2</v>
      </c>
      <c r="L54" s="41">
        <v>4.9860402822926186</v>
      </c>
      <c r="M54" s="41">
        <v>2.9049104253356988</v>
      </c>
      <c r="N54" s="42">
        <v>0.20377729849369827</v>
      </c>
      <c r="O54" s="29"/>
      <c r="P54" s="43">
        <f t="shared" si="2"/>
        <v>-2.4570547487288819E-2</v>
      </c>
      <c r="Q54" s="44">
        <f t="shared" si="2"/>
        <v>-2.4570547487288708E-2</v>
      </c>
      <c r="R54" s="44">
        <f t="shared" si="2"/>
        <v>-2.4570547487288819E-2</v>
      </c>
      <c r="S54" s="44">
        <f t="shared" si="2"/>
        <v>-2.4570547487288708E-2</v>
      </c>
      <c r="T54" s="44">
        <f t="shared" si="2"/>
        <v>-2.4570547487288819E-2</v>
      </c>
      <c r="U54" s="45">
        <f t="shared" si="2"/>
        <v>-2.4570547487288819E-2</v>
      </c>
    </row>
    <row r="55" spans="1:21" s="36" customFormat="1" ht="11.25">
      <c r="A55" s="64" t="s">
        <v>60</v>
      </c>
      <c r="B55" s="37">
        <v>1.5725834072719316</v>
      </c>
      <c r="C55" s="38">
        <v>8.8282489285465199E-2</v>
      </c>
      <c r="D55" s="38">
        <v>1.4851259879797884E-2</v>
      </c>
      <c r="E55" s="38">
        <v>61.022176706102861</v>
      </c>
      <c r="F55" s="38">
        <v>3.646809370483703</v>
      </c>
      <c r="G55" s="39">
        <v>0.15181287877126726</v>
      </c>
      <c r="H55" s="29"/>
      <c r="I55" s="40">
        <v>1.533944171985834</v>
      </c>
      <c r="J55" s="41">
        <v>8.6113340190180618E-2</v>
      </c>
      <c r="K55" s="41">
        <v>1.4486356293675243E-2</v>
      </c>
      <c r="L55" s="41">
        <v>59.52282841556783</v>
      </c>
      <c r="M55" s="41">
        <v>3.557205267669143</v>
      </c>
      <c r="N55" s="42">
        <v>0.14888755079610666</v>
      </c>
      <c r="O55" s="29"/>
      <c r="P55" s="43">
        <f t="shared" si="2"/>
        <v>-2.457054748728893E-2</v>
      </c>
      <c r="Q55" s="44">
        <f t="shared" si="2"/>
        <v>-2.4570547487288708E-2</v>
      </c>
      <c r="R55" s="44">
        <f t="shared" si="2"/>
        <v>-2.4570547487288819E-2</v>
      </c>
      <c r="S55" s="44">
        <f t="shared" si="2"/>
        <v>-2.4570547487288819E-2</v>
      </c>
      <c r="T55" s="44">
        <f t="shared" si="2"/>
        <v>-2.457054748728893E-2</v>
      </c>
      <c r="U55" s="45">
        <f t="shared" si="2"/>
        <v>-1.9269300462763206E-2</v>
      </c>
    </row>
    <row r="56" spans="1:21" s="36" customFormat="1" ht="11.25">
      <c r="A56" s="64" t="s">
        <v>61</v>
      </c>
      <c r="B56" s="37">
        <v>0.7915580007226426</v>
      </c>
      <c r="C56" s="38">
        <v>0</v>
      </c>
      <c r="D56" s="38">
        <v>0</v>
      </c>
      <c r="E56" s="38">
        <v>0</v>
      </c>
      <c r="F56" s="38">
        <v>0</v>
      </c>
      <c r="G56" s="39">
        <v>0</v>
      </c>
      <c r="H56" s="29"/>
      <c r="I56" s="40">
        <v>0.77210898727694355</v>
      </c>
      <c r="J56" s="41">
        <v>0</v>
      </c>
      <c r="K56" s="41">
        <v>0</v>
      </c>
      <c r="L56" s="41">
        <v>0</v>
      </c>
      <c r="M56" s="41">
        <v>0</v>
      </c>
      <c r="N56" s="42">
        <v>0</v>
      </c>
      <c r="O56" s="29"/>
      <c r="P56" s="43">
        <f t="shared" si="2"/>
        <v>-2.4570547487288819E-2</v>
      </c>
      <c r="Q56" s="44">
        <f t="shared" si="2"/>
        <v>0</v>
      </c>
      <c r="R56" s="44">
        <f t="shared" si="2"/>
        <v>0</v>
      </c>
      <c r="S56" s="44">
        <f t="shared" si="2"/>
        <v>0</v>
      </c>
      <c r="T56" s="44">
        <f t="shared" si="2"/>
        <v>0</v>
      </c>
      <c r="U56" s="45">
        <f t="shared" si="2"/>
        <v>0</v>
      </c>
    </row>
    <row r="57" spans="1:21" s="36" customFormat="1" ht="11.25">
      <c r="A57" s="64" t="s">
        <v>62</v>
      </c>
      <c r="B57" s="37">
        <v>4.9272262067454387</v>
      </c>
      <c r="C57" s="38">
        <v>0.66871086718352468</v>
      </c>
      <c r="D57" s="38">
        <v>0.35353292728904545</v>
      </c>
      <c r="E57" s="38">
        <v>0</v>
      </c>
      <c r="F57" s="38">
        <v>0</v>
      </c>
      <c r="G57" s="39">
        <v>0</v>
      </c>
      <c r="H57" s="29"/>
      <c r="I57" s="40">
        <v>4.8061615612519857</v>
      </c>
      <c r="J57" s="41">
        <v>0.65228027506612585</v>
      </c>
      <c r="K57" s="41">
        <v>0.34484642971076973</v>
      </c>
      <c r="L57" s="41">
        <v>0</v>
      </c>
      <c r="M57" s="41">
        <v>0</v>
      </c>
      <c r="N57" s="42">
        <v>0</v>
      </c>
      <c r="O57" s="29"/>
      <c r="P57" s="43">
        <f t="shared" si="2"/>
        <v>-2.4570547487288819E-2</v>
      </c>
      <c r="Q57" s="44">
        <f t="shared" si="2"/>
        <v>-2.4570547487288708E-2</v>
      </c>
      <c r="R57" s="44">
        <f t="shared" si="2"/>
        <v>-2.4570547487288819E-2</v>
      </c>
      <c r="S57" s="44">
        <f t="shared" si="2"/>
        <v>0</v>
      </c>
      <c r="T57" s="44">
        <f t="shared" si="2"/>
        <v>0</v>
      </c>
      <c r="U57" s="45">
        <f t="shared" si="2"/>
        <v>0</v>
      </c>
    </row>
    <row r="58" spans="1:21" s="36" customFormat="1" ht="11.25">
      <c r="A58" s="64" t="s">
        <v>63</v>
      </c>
      <c r="B58" s="37">
        <v>-0.80900000000000005</v>
      </c>
      <c r="C58" s="38">
        <v>0</v>
      </c>
      <c r="D58" s="38">
        <v>0</v>
      </c>
      <c r="E58" s="38">
        <v>0</v>
      </c>
      <c r="F58" s="38">
        <v>0</v>
      </c>
      <c r="G58" s="39">
        <v>0</v>
      </c>
      <c r="H58" s="29"/>
      <c r="I58" s="40">
        <v>-0.80900000000000005</v>
      </c>
      <c r="J58" s="41">
        <v>0</v>
      </c>
      <c r="K58" s="41">
        <v>0</v>
      </c>
      <c r="L58" s="41">
        <v>0</v>
      </c>
      <c r="M58" s="41">
        <v>0</v>
      </c>
      <c r="N58" s="42">
        <v>0</v>
      </c>
      <c r="O58" s="29"/>
      <c r="P58" s="43">
        <f t="shared" si="2"/>
        <v>0</v>
      </c>
      <c r="Q58" s="44">
        <f t="shared" si="2"/>
        <v>0</v>
      </c>
      <c r="R58" s="44">
        <f t="shared" si="2"/>
        <v>0</v>
      </c>
      <c r="S58" s="44">
        <f t="shared" si="2"/>
        <v>0</v>
      </c>
      <c r="T58" s="44">
        <f t="shared" si="2"/>
        <v>0</v>
      </c>
      <c r="U58" s="45">
        <f t="shared" si="2"/>
        <v>0</v>
      </c>
    </row>
    <row r="59" spans="1:21" s="36" customFormat="1" ht="11.25">
      <c r="A59" s="64" t="s">
        <v>64</v>
      </c>
      <c r="B59" s="37">
        <v>-0.753</v>
      </c>
      <c r="C59" s="38">
        <v>0</v>
      </c>
      <c r="D59" s="38">
        <v>0</v>
      </c>
      <c r="E59" s="38">
        <v>0</v>
      </c>
      <c r="F59" s="38">
        <v>0</v>
      </c>
      <c r="G59" s="39">
        <v>0</v>
      </c>
      <c r="H59" s="29"/>
      <c r="I59" s="40">
        <v>-0.753</v>
      </c>
      <c r="J59" s="41">
        <v>0</v>
      </c>
      <c r="K59" s="41">
        <v>0</v>
      </c>
      <c r="L59" s="41">
        <v>0</v>
      </c>
      <c r="M59" s="41">
        <v>0</v>
      </c>
      <c r="N59" s="42">
        <v>0</v>
      </c>
      <c r="O59" s="29"/>
      <c r="P59" s="43">
        <f t="shared" si="2"/>
        <v>0</v>
      </c>
      <c r="Q59" s="44">
        <f t="shared" si="2"/>
        <v>0</v>
      </c>
      <c r="R59" s="44">
        <f t="shared" si="2"/>
        <v>0</v>
      </c>
      <c r="S59" s="44">
        <f t="shared" si="2"/>
        <v>0</v>
      </c>
      <c r="T59" s="44">
        <f t="shared" si="2"/>
        <v>0</v>
      </c>
      <c r="U59" s="45">
        <f t="shared" si="2"/>
        <v>0</v>
      </c>
    </row>
    <row r="60" spans="1:21" s="36" customFormat="1" ht="11.25">
      <c r="A60" s="64" t="s">
        <v>65</v>
      </c>
      <c r="B60" s="37">
        <v>-0.80900000000000005</v>
      </c>
      <c r="C60" s="38">
        <v>0</v>
      </c>
      <c r="D60" s="38">
        <v>0</v>
      </c>
      <c r="E60" s="38">
        <v>0</v>
      </c>
      <c r="F60" s="38">
        <v>0</v>
      </c>
      <c r="G60" s="39">
        <v>0.41</v>
      </c>
      <c r="H60" s="29"/>
      <c r="I60" s="40">
        <v>-0.80900000000000005</v>
      </c>
      <c r="J60" s="41">
        <v>0</v>
      </c>
      <c r="K60" s="41">
        <v>0</v>
      </c>
      <c r="L60" s="41">
        <v>0</v>
      </c>
      <c r="M60" s="41">
        <v>0</v>
      </c>
      <c r="N60" s="42">
        <v>0.41</v>
      </c>
      <c r="O60" s="29"/>
      <c r="P60" s="43">
        <f t="shared" si="2"/>
        <v>0</v>
      </c>
      <c r="Q60" s="44">
        <f t="shared" si="2"/>
        <v>0</v>
      </c>
      <c r="R60" s="44">
        <f t="shared" si="2"/>
        <v>0</v>
      </c>
      <c r="S60" s="44">
        <f t="shared" si="2"/>
        <v>0</v>
      </c>
      <c r="T60" s="44">
        <f t="shared" si="2"/>
        <v>0</v>
      </c>
      <c r="U60" s="45">
        <f t="shared" si="2"/>
        <v>0</v>
      </c>
    </row>
    <row r="61" spans="1:21" s="36" customFormat="1" ht="11.25">
      <c r="A61" s="64" t="s">
        <v>66</v>
      </c>
      <c r="B61" s="37">
        <v>-3.67</v>
      </c>
      <c r="C61" s="38">
        <v>-0.33700000000000002</v>
      </c>
      <c r="D61" s="38">
        <v>-0.104</v>
      </c>
      <c r="E61" s="38">
        <v>0</v>
      </c>
      <c r="F61" s="38">
        <v>0</v>
      </c>
      <c r="G61" s="39">
        <v>0.41</v>
      </c>
      <c r="H61" s="29"/>
      <c r="I61" s="40">
        <v>-3.67</v>
      </c>
      <c r="J61" s="41">
        <v>-0.33700000000000002</v>
      </c>
      <c r="K61" s="41">
        <v>-0.104</v>
      </c>
      <c r="L61" s="41">
        <v>0</v>
      </c>
      <c r="M61" s="41">
        <v>0</v>
      </c>
      <c r="N61" s="42">
        <v>0.41</v>
      </c>
      <c r="O61" s="29"/>
      <c r="P61" s="43">
        <f t="shared" si="2"/>
        <v>0</v>
      </c>
      <c r="Q61" s="44">
        <f t="shared" si="2"/>
        <v>0</v>
      </c>
      <c r="R61" s="44">
        <f t="shared" si="2"/>
        <v>0</v>
      </c>
      <c r="S61" s="44">
        <f t="shared" si="2"/>
        <v>0</v>
      </c>
      <c r="T61" s="44">
        <f t="shared" si="2"/>
        <v>0</v>
      </c>
      <c r="U61" s="45">
        <f t="shared" si="2"/>
        <v>0</v>
      </c>
    </row>
    <row r="62" spans="1:21" s="36" customFormat="1" ht="11.25">
      <c r="A62" s="64" t="s">
        <v>67</v>
      </c>
      <c r="B62" s="37">
        <v>-0.753</v>
      </c>
      <c r="C62" s="38">
        <v>0</v>
      </c>
      <c r="D62" s="38">
        <v>0</v>
      </c>
      <c r="E62" s="38">
        <v>0</v>
      </c>
      <c r="F62" s="38">
        <v>0</v>
      </c>
      <c r="G62" s="39">
        <v>0.38300000000000001</v>
      </c>
      <c r="H62" s="29"/>
      <c r="I62" s="40">
        <v>-0.753</v>
      </c>
      <c r="J62" s="41">
        <v>0</v>
      </c>
      <c r="K62" s="41">
        <v>0</v>
      </c>
      <c r="L62" s="41">
        <v>0</v>
      </c>
      <c r="M62" s="41">
        <v>0</v>
      </c>
      <c r="N62" s="42">
        <v>0.38300000000000001</v>
      </c>
      <c r="O62" s="29"/>
      <c r="P62" s="43">
        <f t="shared" si="2"/>
        <v>0</v>
      </c>
      <c r="Q62" s="44">
        <f t="shared" si="2"/>
        <v>0</v>
      </c>
      <c r="R62" s="44">
        <f t="shared" si="2"/>
        <v>0</v>
      </c>
      <c r="S62" s="44">
        <f t="shared" si="2"/>
        <v>0</v>
      </c>
      <c r="T62" s="44">
        <f t="shared" si="2"/>
        <v>0</v>
      </c>
      <c r="U62" s="45">
        <f t="shared" si="2"/>
        <v>0</v>
      </c>
    </row>
    <row r="63" spans="1:21" s="36" customFormat="1" ht="11.25">
      <c r="A63" s="64" t="s">
        <v>68</v>
      </c>
      <c r="B63" s="37">
        <v>-3.4529999999999998</v>
      </c>
      <c r="C63" s="38">
        <v>-0.30199999999999999</v>
      </c>
      <c r="D63" s="38">
        <v>-0.09</v>
      </c>
      <c r="E63" s="38">
        <v>0</v>
      </c>
      <c r="F63" s="38">
        <v>0</v>
      </c>
      <c r="G63" s="39">
        <v>0.38300000000000001</v>
      </c>
      <c r="H63" s="29"/>
      <c r="I63" s="40">
        <v>-3.4529999999999998</v>
      </c>
      <c r="J63" s="41">
        <v>-0.30199999999999999</v>
      </c>
      <c r="K63" s="41">
        <v>-0.09</v>
      </c>
      <c r="L63" s="41">
        <v>0</v>
      </c>
      <c r="M63" s="41">
        <v>0</v>
      </c>
      <c r="N63" s="42">
        <v>0.38300000000000001</v>
      </c>
      <c r="O63" s="29"/>
      <c r="P63" s="43">
        <f t="shared" si="2"/>
        <v>0</v>
      </c>
      <c r="Q63" s="44">
        <f t="shared" si="2"/>
        <v>0</v>
      </c>
      <c r="R63" s="44">
        <f t="shared" si="2"/>
        <v>0</v>
      </c>
      <c r="S63" s="44">
        <f t="shared" si="2"/>
        <v>0</v>
      </c>
      <c r="T63" s="44">
        <f t="shared" si="2"/>
        <v>0</v>
      </c>
      <c r="U63" s="45">
        <f t="shared" si="2"/>
        <v>0</v>
      </c>
    </row>
    <row r="64" spans="1:21" s="36" customFormat="1" ht="11.25">
      <c r="A64" s="64" t="s">
        <v>69</v>
      </c>
      <c r="B64" s="37">
        <v>-0.54800000000000004</v>
      </c>
      <c r="C64" s="38">
        <v>0</v>
      </c>
      <c r="D64" s="38">
        <v>0</v>
      </c>
      <c r="E64" s="38">
        <v>0</v>
      </c>
      <c r="F64" s="38">
        <v>0</v>
      </c>
      <c r="G64" s="39">
        <v>0.33300000000000002</v>
      </c>
      <c r="H64" s="29"/>
      <c r="I64" s="40">
        <v>-0.54800000000000004</v>
      </c>
      <c r="J64" s="41">
        <v>0</v>
      </c>
      <c r="K64" s="41">
        <v>0</v>
      </c>
      <c r="L64" s="41">
        <v>0</v>
      </c>
      <c r="M64" s="41">
        <v>0</v>
      </c>
      <c r="N64" s="42">
        <v>0.33300000000000002</v>
      </c>
      <c r="O64" s="29"/>
      <c r="P64" s="43">
        <f t="shared" si="2"/>
        <v>0</v>
      </c>
      <c r="Q64" s="44">
        <f t="shared" si="2"/>
        <v>0</v>
      </c>
      <c r="R64" s="44">
        <f t="shared" si="2"/>
        <v>0</v>
      </c>
      <c r="S64" s="44">
        <f t="shared" si="2"/>
        <v>0</v>
      </c>
      <c r="T64" s="44">
        <f t="shared" si="2"/>
        <v>0</v>
      </c>
      <c r="U64" s="45">
        <f t="shared" si="2"/>
        <v>0</v>
      </c>
    </row>
    <row r="65" spans="1:21" s="36" customFormat="1" ht="12" thickBot="1">
      <c r="A65" s="65" t="s">
        <v>70</v>
      </c>
      <c r="B65" s="47">
        <v>-2.6989999999999998</v>
      </c>
      <c r="C65" s="48">
        <v>-0.16700000000000001</v>
      </c>
      <c r="D65" s="48">
        <v>-3.3000000000000002E-2</v>
      </c>
      <c r="E65" s="48">
        <v>0</v>
      </c>
      <c r="F65" s="48">
        <v>0</v>
      </c>
      <c r="G65" s="49">
        <v>0.33300000000000002</v>
      </c>
      <c r="H65" s="29"/>
      <c r="I65" s="50">
        <v>-2.6989999999999998</v>
      </c>
      <c r="J65" s="51">
        <v>-0.16700000000000001</v>
      </c>
      <c r="K65" s="51">
        <v>-3.3000000000000002E-2</v>
      </c>
      <c r="L65" s="51">
        <v>0</v>
      </c>
      <c r="M65" s="51">
        <v>0</v>
      </c>
      <c r="N65" s="52">
        <v>0.33300000000000002</v>
      </c>
      <c r="O65" s="29"/>
      <c r="P65" s="53">
        <f t="shared" si="2"/>
        <v>0</v>
      </c>
      <c r="Q65" s="54">
        <f t="shared" si="2"/>
        <v>0</v>
      </c>
      <c r="R65" s="54">
        <f t="shared" si="2"/>
        <v>0</v>
      </c>
      <c r="S65" s="54">
        <f t="shared" si="2"/>
        <v>0</v>
      </c>
      <c r="T65" s="54">
        <f t="shared" si="2"/>
        <v>0</v>
      </c>
      <c r="U65" s="55">
        <f t="shared" si="2"/>
        <v>0</v>
      </c>
    </row>
    <row r="66" spans="1:21" ht="13.5" thickTop="1">
      <c r="H66" s="12"/>
      <c r="O66" s="12"/>
    </row>
    <row r="67" spans="1:21">
      <c r="A67" s="66"/>
      <c r="H67" s="12"/>
    </row>
    <row r="68" spans="1:21">
      <c r="H68" s="12"/>
    </row>
    <row r="69" spans="1:21">
      <c r="H69" s="12"/>
    </row>
    <row r="70" spans="1:21">
      <c r="H70" s="12"/>
    </row>
    <row r="71" spans="1:21">
      <c r="H71" s="12"/>
    </row>
    <row r="72" spans="1:21">
      <c r="H72" s="12"/>
    </row>
    <row r="73" spans="1:21">
      <c r="H73" s="12"/>
    </row>
    <row r="74" spans="1:21">
      <c r="H74" s="12"/>
    </row>
    <row r="75" spans="1:21">
      <c r="H75" s="12"/>
    </row>
    <row r="76" spans="1:21">
      <c r="H76" s="12"/>
    </row>
    <row r="77" spans="1:21">
      <c r="H77" s="12"/>
    </row>
    <row r="78" spans="1:21">
      <c r="H78" s="12"/>
    </row>
    <row r="79" spans="1:21">
      <c r="H79" s="12"/>
    </row>
    <row r="80" spans="1:21">
      <c r="H80" s="12"/>
    </row>
    <row r="81" spans="8:8">
      <c r="H81" s="12"/>
    </row>
    <row r="82" spans="8:8">
      <c r="H82" s="12"/>
    </row>
    <row r="83" spans="8:8">
      <c r="H83" s="12"/>
    </row>
    <row r="84" spans="8:8">
      <c r="H84" s="12"/>
    </row>
    <row r="85" spans="8:8">
      <c r="H85" s="12"/>
    </row>
    <row r="86" spans="8:8">
      <c r="H86" s="12"/>
    </row>
    <row r="87" spans="8:8">
      <c r="H87" s="12"/>
    </row>
    <row r="88" spans="8:8">
      <c r="H88" s="12"/>
    </row>
    <row r="89" spans="8:8">
      <c r="H89" s="12"/>
    </row>
    <row r="90" spans="8:8">
      <c r="H90" s="12"/>
    </row>
    <row r="91" spans="8:8">
      <c r="H91" s="12"/>
    </row>
    <row r="92" spans="8:8">
      <c r="H92" s="12"/>
    </row>
    <row r="93" spans="8:8">
      <c r="H93" s="12"/>
    </row>
    <row r="94" spans="8:8">
      <c r="H94" s="12"/>
    </row>
    <row r="95" spans="8:8">
      <c r="H95" s="12"/>
    </row>
    <row r="96" spans="8:8">
      <c r="H96" s="12"/>
    </row>
    <row r="97" spans="8:8">
      <c r="H97" s="12"/>
    </row>
    <row r="98" spans="8:8">
      <c r="H98" s="12"/>
    </row>
    <row r="99" spans="8:8">
      <c r="H99" s="12"/>
    </row>
  </sheetData>
  <mergeCells count="5">
    <mergeCell ref="B2:G2"/>
    <mergeCell ref="A4:A5"/>
    <mergeCell ref="B4:G4"/>
    <mergeCell ref="I4:N4"/>
    <mergeCell ref="P4:U4"/>
  </mergeCells>
  <conditionalFormatting sqref="I33:O65 I6:O30">
    <cfRule type="cellIs" dxfId="17" priority="2" stopIfTrue="1" operator="equal">
      <formula>0</formula>
    </cfRule>
  </conditionalFormatting>
  <conditionalFormatting sqref="B33:H65 B6:H30 P6:U30 P33:U65">
    <cfRule type="cellIs" dxfId="16" priority="1" stopIfTrue="1" operator="equal">
      <formula>0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U99"/>
  <sheetViews>
    <sheetView topLeftCell="A4" workbookViewId="0">
      <selection activeCell="A50" sqref="A50"/>
    </sheetView>
  </sheetViews>
  <sheetFormatPr defaultRowHeight="12.75"/>
  <cols>
    <col min="1" max="1" width="40.28515625" style="11" bestFit="1" customWidth="1"/>
    <col min="2" max="2" width="8" style="11" bestFit="1" customWidth="1"/>
    <col min="3" max="7" width="11.140625" style="11" customWidth="1"/>
    <col min="8" max="8" width="1.5703125" style="11" customWidth="1"/>
    <col min="9" max="14" width="11.140625" style="11" customWidth="1"/>
    <col min="15" max="15" width="1.42578125" style="11" customWidth="1"/>
    <col min="16" max="21" width="11.140625" style="11" customWidth="1"/>
    <col min="22" max="256" width="9.140625" style="11"/>
    <col min="257" max="257" width="40.28515625" style="11" bestFit="1" customWidth="1"/>
    <col min="258" max="258" width="8" style="11" bestFit="1" customWidth="1"/>
    <col min="259" max="263" width="11.140625" style="11" customWidth="1"/>
    <col min="264" max="264" width="1.5703125" style="11" customWidth="1"/>
    <col min="265" max="270" width="11.140625" style="11" customWidth="1"/>
    <col min="271" max="271" width="1.42578125" style="11" customWidth="1"/>
    <col min="272" max="277" width="11.140625" style="11" customWidth="1"/>
    <col min="278" max="512" width="9.140625" style="11"/>
    <col min="513" max="513" width="40.28515625" style="11" bestFit="1" customWidth="1"/>
    <col min="514" max="514" width="8" style="11" bestFit="1" customWidth="1"/>
    <col min="515" max="519" width="11.140625" style="11" customWidth="1"/>
    <col min="520" max="520" width="1.5703125" style="11" customWidth="1"/>
    <col min="521" max="526" width="11.140625" style="11" customWidth="1"/>
    <col min="527" max="527" width="1.42578125" style="11" customWidth="1"/>
    <col min="528" max="533" width="11.140625" style="11" customWidth="1"/>
    <col min="534" max="768" width="9.140625" style="11"/>
    <col min="769" max="769" width="40.28515625" style="11" bestFit="1" customWidth="1"/>
    <col min="770" max="770" width="8" style="11" bestFit="1" customWidth="1"/>
    <col min="771" max="775" width="11.140625" style="11" customWidth="1"/>
    <col min="776" max="776" width="1.5703125" style="11" customWidth="1"/>
    <col min="777" max="782" width="11.140625" style="11" customWidth="1"/>
    <col min="783" max="783" width="1.42578125" style="11" customWidth="1"/>
    <col min="784" max="789" width="11.140625" style="11" customWidth="1"/>
    <col min="790" max="1024" width="9.140625" style="11"/>
    <col min="1025" max="1025" width="40.28515625" style="11" bestFit="1" customWidth="1"/>
    <col min="1026" max="1026" width="8" style="11" bestFit="1" customWidth="1"/>
    <col min="1027" max="1031" width="11.140625" style="11" customWidth="1"/>
    <col min="1032" max="1032" width="1.5703125" style="11" customWidth="1"/>
    <col min="1033" max="1038" width="11.140625" style="11" customWidth="1"/>
    <col min="1039" max="1039" width="1.42578125" style="11" customWidth="1"/>
    <col min="1040" max="1045" width="11.140625" style="11" customWidth="1"/>
    <col min="1046" max="1280" width="9.140625" style="11"/>
    <col min="1281" max="1281" width="40.28515625" style="11" bestFit="1" customWidth="1"/>
    <col min="1282" max="1282" width="8" style="11" bestFit="1" customWidth="1"/>
    <col min="1283" max="1287" width="11.140625" style="11" customWidth="1"/>
    <col min="1288" max="1288" width="1.5703125" style="11" customWidth="1"/>
    <col min="1289" max="1294" width="11.140625" style="11" customWidth="1"/>
    <col min="1295" max="1295" width="1.42578125" style="11" customWidth="1"/>
    <col min="1296" max="1301" width="11.140625" style="11" customWidth="1"/>
    <col min="1302" max="1536" width="9.140625" style="11"/>
    <col min="1537" max="1537" width="40.28515625" style="11" bestFit="1" customWidth="1"/>
    <col min="1538" max="1538" width="8" style="11" bestFit="1" customWidth="1"/>
    <col min="1539" max="1543" width="11.140625" style="11" customWidth="1"/>
    <col min="1544" max="1544" width="1.5703125" style="11" customWidth="1"/>
    <col min="1545" max="1550" width="11.140625" style="11" customWidth="1"/>
    <col min="1551" max="1551" width="1.42578125" style="11" customWidth="1"/>
    <col min="1552" max="1557" width="11.140625" style="11" customWidth="1"/>
    <col min="1558" max="1792" width="9.140625" style="11"/>
    <col min="1793" max="1793" width="40.28515625" style="11" bestFit="1" customWidth="1"/>
    <col min="1794" max="1794" width="8" style="11" bestFit="1" customWidth="1"/>
    <col min="1795" max="1799" width="11.140625" style="11" customWidth="1"/>
    <col min="1800" max="1800" width="1.5703125" style="11" customWidth="1"/>
    <col min="1801" max="1806" width="11.140625" style="11" customWidth="1"/>
    <col min="1807" max="1807" width="1.42578125" style="11" customWidth="1"/>
    <col min="1808" max="1813" width="11.140625" style="11" customWidth="1"/>
    <col min="1814" max="2048" width="9.140625" style="11"/>
    <col min="2049" max="2049" width="40.28515625" style="11" bestFit="1" customWidth="1"/>
    <col min="2050" max="2050" width="8" style="11" bestFit="1" customWidth="1"/>
    <col min="2051" max="2055" width="11.140625" style="11" customWidth="1"/>
    <col min="2056" max="2056" width="1.5703125" style="11" customWidth="1"/>
    <col min="2057" max="2062" width="11.140625" style="11" customWidth="1"/>
    <col min="2063" max="2063" width="1.42578125" style="11" customWidth="1"/>
    <col min="2064" max="2069" width="11.140625" style="11" customWidth="1"/>
    <col min="2070" max="2304" width="9.140625" style="11"/>
    <col min="2305" max="2305" width="40.28515625" style="11" bestFit="1" customWidth="1"/>
    <col min="2306" max="2306" width="8" style="11" bestFit="1" customWidth="1"/>
    <col min="2307" max="2311" width="11.140625" style="11" customWidth="1"/>
    <col min="2312" max="2312" width="1.5703125" style="11" customWidth="1"/>
    <col min="2313" max="2318" width="11.140625" style="11" customWidth="1"/>
    <col min="2319" max="2319" width="1.42578125" style="11" customWidth="1"/>
    <col min="2320" max="2325" width="11.140625" style="11" customWidth="1"/>
    <col min="2326" max="2560" width="9.140625" style="11"/>
    <col min="2561" max="2561" width="40.28515625" style="11" bestFit="1" customWidth="1"/>
    <col min="2562" max="2562" width="8" style="11" bestFit="1" customWidth="1"/>
    <col min="2563" max="2567" width="11.140625" style="11" customWidth="1"/>
    <col min="2568" max="2568" width="1.5703125" style="11" customWidth="1"/>
    <col min="2569" max="2574" width="11.140625" style="11" customWidth="1"/>
    <col min="2575" max="2575" width="1.42578125" style="11" customWidth="1"/>
    <col min="2576" max="2581" width="11.140625" style="11" customWidth="1"/>
    <col min="2582" max="2816" width="9.140625" style="11"/>
    <col min="2817" max="2817" width="40.28515625" style="11" bestFit="1" customWidth="1"/>
    <col min="2818" max="2818" width="8" style="11" bestFit="1" customWidth="1"/>
    <col min="2819" max="2823" width="11.140625" style="11" customWidth="1"/>
    <col min="2824" max="2824" width="1.5703125" style="11" customWidth="1"/>
    <col min="2825" max="2830" width="11.140625" style="11" customWidth="1"/>
    <col min="2831" max="2831" width="1.42578125" style="11" customWidth="1"/>
    <col min="2832" max="2837" width="11.140625" style="11" customWidth="1"/>
    <col min="2838" max="3072" width="9.140625" style="11"/>
    <col min="3073" max="3073" width="40.28515625" style="11" bestFit="1" customWidth="1"/>
    <col min="3074" max="3074" width="8" style="11" bestFit="1" customWidth="1"/>
    <col min="3075" max="3079" width="11.140625" style="11" customWidth="1"/>
    <col min="3080" max="3080" width="1.5703125" style="11" customWidth="1"/>
    <col min="3081" max="3086" width="11.140625" style="11" customWidth="1"/>
    <col min="3087" max="3087" width="1.42578125" style="11" customWidth="1"/>
    <col min="3088" max="3093" width="11.140625" style="11" customWidth="1"/>
    <col min="3094" max="3328" width="9.140625" style="11"/>
    <col min="3329" max="3329" width="40.28515625" style="11" bestFit="1" customWidth="1"/>
    <col min="3330" max="3330" width="8" style="11" bestFit="1" customWidth="1"/>
    <col min="3331" max="3335" width="11.140625" style="11" customWidth="1"/>
    <col min="3336" max="3336" width="1.5703125" style="11" customWidth="1"/>
    <col min="3337" max="3342" width="11.140625" style="11" customWidth="1"/>
    <col min="3343" max="3343" width="1.42578125" style="11" customWidth="1"/>
    <col min="3344" max="3349" width="11.140625" style="11" customWidth="1"/>
    <col min="3350" max="3584" width="9.140625" style="11"/>
    <col min="3585" max="3585" width="40.28515625" style="11" bestFit="1" customWidth="1"/>
    <col min="3586" max="3586" width="8" style="11" bestFit="1" customWidth="1"/>
    <col min="3587" max="3591" width="11.140625" style="11" customWidth="1"/>
    <col min="3592" max="3592" width="1.5703125" style="11" customWidth="1"/>
    <col min="3593" max="3598" width="11.140625" style="11" customWidth="1"/>
    <col min="3599" max="3599" width="1.42578125" style="11" customWidth="1"/>
    <col min="3600" max="3605" width="11.140625" style="11" customWidth="1"/>
    <col min="3606" max="3840" width="9.140625" style="11"/>
    <col min="3841" max="3841" width="40.28515625" style="11" bestFit="1" customWidth="1"/>
    <col min="3842" max="3842" width="8" style="11" bestFit="1" customWidth="1"/>
    <col min="3843" max="3847" width="11.140625" style="11" customWidth="1"/>
    <col min="3848" max="3848" width="1.5703125" style="11" customWidth="1"/>
    <col min="3849" max="3854" width="11.140625" style="11" customWidth="1"/>
    <col min="3855" max="3855" width="1.42578125" style="11" customWidth="1"/>
    <col min="3856" max="3861" width="11.140625" style="11" customWidth="1"/>
    <col min="3862" max="4096" width="9.140625" style="11"/>
    <col min="4097" max="4097" width="40.28515625" style="11" bestFit="1" customWidth="1"/>
    <col min="4098" max="4098" width="8" style="11" bestFit="1" customWidth="1"/>
    <col min="4099" max="4103" width="11.140625" style="11" customWidth="1"/>
    <col min="4104" max="4104" width="1.5703125" style="11" customWidth="1"/>
    <col min="4105" max="4110" width="11.140625" style="11" customWidth="1"/>
    <col min="4111" max="4111" width="1.42578125" style="11" customWidth="1"/>
    <col min="4112" max="4117" width="11.140625" style="11" customWidth="1"/>
    <col min="4118" max="4352" width="9.140625" style="11"/>
    <col min="4353" max="4353" width="40.28515625" style="11" bestFit="1" customWidth="1"/>
    <col min="4354" max="4354" width="8" style="11" bestFit="1" customWidth="1"/>
    <col min="4355" max="4359" width="11.140625" style="11" customWidth="1"/>
    <col min="4360" max="4360" width="1.5703125" style="11" customWidth="1"/>
    <col min="4361" max="4366" width="11.140625" style="11" customWidth="1"/>
    <col min="4367" max="4367" width="1.42578125" style="11" customWidth="1"/>
    <col min="4368" max="4373" width="11.140625" style="11" customWidth="1"/>
    <col min="4374" max="4608" width="9.140625" style="11"/>
    <col min="4609" max="4609" width="40.28515625" style="11" bestFit="1" customWidth="1"/>
    <col min="4610" max="4610" width="8" style="11" bestFit="1" customWidth="1"/>
    <col min="4611" max="4615" width="11.140625" style="11" customWidth="1"/>
    <col min="4616" max="4616" width="1.5703125" style="11" customWidth="1"/>
    <col min="4617" max="4622" width="11.140625" style="11" customWidth="1"/>
    <col min="4623" max="4623" width="1.42578125" style="11" customWidth="1"/>
    <col min="4624" max="4629" width="11.140625" style="11" customWidth="1"/>
    <col min="4630" max="4864" width="9.140625" style="11"/>
    <col min="4865" max="4865" width="40.28515625" style="11" bestFit="1" customWidth="1"/>
    <col min="4866" max="4866" width="8" style="11" bestFit="1" customWidth="1"/>
    <col min="4867" max="4871" width="11.140625" style="11" customWidth="1"/>
    <col min="4872" max="4872" width="1.5703125" style="11" customWidth="1"/>
    <col min="4873" max="4878" width="11.140625" style="11" customWidth="1"/>
    <col min="4879" max="4879" width="1.42578125" style="11" customWidth="1"/>
    <col min="4880" max="4885" width="11.140625" style="11" customWidth="1"/>
    <col min="4886" max="5120" width="9.140625" style="11"/>
    <col min="5121" max="5121" width="40.28515625" style="11" bestFit="1" customWidth="1"/>
    <col min="5122" max="5122" width="8" style="11" bestFit="1" customWidth="1"/>
    <col min="5123" max="5127" width="11.140625" style="11" customWidth="1"/>
    <col min="5128" max="5128" width="1.5703125" style="11" customWidth="1"/>
    <col min="5129" max="5134" width="11.140625" style="11" customWidth="1"/>
    <col min="5135" max="5135" width="1.42578125" style="11" customWidth="1"/>
    <col min="5136" max="5141" width="11.140625" style="11" customWidth="1"/>
    <col min="5142" max="5376" width="9.140625" style="11"/>
    <col min="5377" max="5377" width="40.28515625" style="11" bestFit="1" customWidth="1"/>
    <col min="5378" max="5378" width="8" style="11" bestFit="1" customWidth="1"/>
    <col min="5379" max="5383" width="11.140625" style="11" customWidth="1"/>
    <col min="5384" max="5384" width="1.5703125" style="11" customWidth="1"/>
    <col min="5385" max="5390" width="11.140625" style="11" customWidth="1"/>
    <col min="5391" max="5391" width="1.42578125" style="11" customWidth="1"/>
    <col min="5392" max="5397" width="11.140625" style="11" customWidth="1"/>
    <col min="5398" max="5632" width="9.140625" style="11"/>
    <col min="5633" max="5633" width="40.28515625" style="11" bestFit="1" customWidth="1"/>
    <col min="5634" max="5634" width="8" style="11" bestFit="1" customWidth="1"/>
    <col min="5635" max="5639" width="11.140625" style="11" customWidth="1"/>
    <col min="5640" max="5640" width="1.5703125" style="11" customWidth="1"/>
    <col min="5641" max="5646" width="11.140625" style="11" customWidth="1"/>
    <col min="5647" max="5647" width="1.42578125" style="11" customWidth="1"/>
    <col min="5648" max="5653" width="11.140625" style="11" customWidth="1"/>
    <col min="5654" max="5888" width="9.140625" style="11"/>
    <col min="5889" max="5889" width="40.28515625" style="11" bestFit="1" customWidth="1"/>
    <col min="5890" max="5890" width="8" style="11" bestFit="1" customWidth="1"/>
    <col min="5891" max="5895" width="11.140625" style="11" customWidth="1"/>
    <col min="5896" max="5896" width="1.5703125" style="11" customWidth="1"/>
    <col min="5897" max="5902" width="11.140625" style="11" customWidth="1"/>
    <col min="5903" max="5903" width="1.42578125" style="11" customWidth="1"/>
    <col min="5904" max="5909" width="11.140625" style="11" customWidth="1"/>
    <col min="5910" max="6144" width="9.140625" style="11"/>
    <col min="6145" max="6145" width="40.28515625" style="11" bestFit="1" customWidth="1"/>
    <col min="6146" max="6146" width="8" style="11" bestFit="1" customWidth="1"/>
    <col min="6147" max="6151" width="11.140625" style="11" customWidth="1"/>
    <col min="6152" max="6152" width="1.5703125" style="11" customWidth="1"/>
    <col min="6153" max="6158" width="11.140625" style="11" customWidth="1"/>
    <col min="6159" max="6159" width="1.42578125" style="11" customWidth="1"/>
    <col min="6160" max="6165" width="11.140625" style="11" customWidth="1"/>
    <col min="6166" max="6400" width="9.140625" style="11"/>
    <col min="6401" max="6401" width="40.28515625" style="11" bestFit="1" customWidth="1"/>
    <col min="6402" max="6402" width="8" style="11" bestFit="1" customWidth="1"/>
    <col min="6403" max="6407" width="11.140625" style="11" customWidth="1"/>
    <col min="6408" max="6408" width="1.5703125" style="11" customWidth="1"/>
    <col min="6409" max="6414" width="11.140625" style="11" customWidth="1"/>
    <col min="6415" max="6415" width="1.42578125" style="11" customWidth="1"/>
    <col min="6416" max="6421" width="11.140625" style="11" customWidth="1"/>
    <col min="6422" max="6656" width="9.140625" style="11"/>
    <col min="6657" max="6657" width="40.28515625" style="11" bestFit="1" customWidth="1"/>
    <col min="6658" max="6658" width="8" style="11" bestFit="1" customWidth="1"/>
    <col min="6659" max="6663" width="11.140625" style="11" customWidth="1"/>
    <col min="6664" max="6664" width="1.5703125" style="11" customWidth="1"/>
    <col min="6665" max="6670" width="11.140625" style="11" customWidth="1"/>
    <col min="6671" max="6671" width="1.42578125" style="11" customWidth="1"/>
    <col min="6672" max="6677" width="11.140625" style="11" customWidth="1"/>
    <col min="6678" max="6912" width="9.140625" style="11"/>
    <col min="6913" max="6913" width="40.28515625" style="11" bestFit="1" customWidth="1"/>
    <col min="6914" max="6914" width="8" style="11" bestFit="1" customWidth="1"/>
    <col min="6915" max="6919" width="11.140625" style="11" customWidth="1"/>
    <col min="6920" max="6920" width="1.5703125" style="11" customWidth="1"/>
    <col min="6921" max="6926" width="11.140625" style="11" customWidth="1"/>
    <col min="6927" max="6927" width="1.42578125" style="11" customWidth="1"/>
    <col min="6928" max="6933" width="11.140625" style="11" customWidth="1"/>
    <col min="6934" max="7168" width="9.140625" style="11"/>
    <col min="7169" max="7169" width="40.28515625" style="11" bestFit="1" customWidth="1"/>
    <col min="7170" max="7170" width="8" style="11" bestFit="1" customWidth="1"/>
    <col min="7171" max="7175" width="11.140625" style="11" customWidth="1"/>
    <col min="7176" max="7176" width="1.5703125" style="11" customWidth="1"/>
    <col min="7177" max="7182" width="11.140625" style="11" customWidth="1"/>
    <col min="7183" max="7183" width="1.42578125" style="11" customWidth="1"/>
    <col min="7184" max="7189" width="11.140625" style="11" customWidth="1"/>
    <col min="7190" max="7424" width="9.140625" style="11"/>
    <col min="7425" max="7425" width="40.28515625" style="11" bestFit="1" customWidth="1"/>
    <col min="7426" max="7426" width="8" style="11" bestFit="1" customWidth="1"/>
    <col min="7427" max="7431" width="11.140625" style="11" customWidth="1"/>
    <col min="7432" max="7432" width="1.5703125" style="11" customWidth="1"/>
    <col min="7433" max="7438" width="11.140625" style="11" customWidth="1"/>
    <col min="7439" max="7439" width="1.42578125" style="11" customWidth="1"/>
    <col min="7440" max="7445" width="11.140625" style="11" customWidth="1"/>
    <col min="7446" max="7680" width="9.140625" style="11"/>
    <col min="7681" max="7681" width="40.28515625" style="11" bestFit="1" customWidth="1"/>
    <col min="7682" max="7682" width="8" style="11" bestFit="1" customWidth="1"/>
    <col min="7683" max="7687" width="11.140625" style="11" customWidth="1"/>
    <col min="7688" max="7688" width="1.5703125" style="11" customWidth="1"/>
    <col min="7689" max="7694" width="11.140625" style="11" customWidth="1"/>
    <col min="7695" max="7695" width="1.42578125" style="11" customWidth="1"/>
    <col min="7696" max="7701" width="11.140625" style="11" customWidth="1"/>
    <col min="7702" max="7936" width="9.140625" style="11"/>
    <col min="7937" max="7937" width="40.28515625" style="11" bestFit="1" customWidth="1"/>
    <col min="7938" max="7938" width="8" style="11" bestFit="1" customWidth="1"/>
    <col min="7939" max="7943" width="11.140625" style="11" customWidth="1"/>
    <col min="7944" max="7944" width="1.5703125" style="11" customWidth="1"/>
    <col min="7945" max="7950" width="11.140625" style="11" customWidth="1"/>
    <col min="7951" max="7951" width="1.42578125" style="11" customWidth="1"/>
    <col min="7952" max="7957" width="11.140625" style="11" customWidth="1"/>
    <col min="7958" max="8192" width="9.140625" style="11"/>
    <col min="8193" max="8193" width="40.28515625" style="11" bestFit="1" customWidth="1"/>
    <col min="8194" max="8194" width="8" style="11" bestFit="1" customWidth="1"/>
    <col min="8195" max="8199" width="11.140625" style="11" customWidth="1"/>
    <col min="8200" max="8200" width="1.5703125" style="11" customWidth="1"/>
    <col min="8201" max="8206" width="11.140625" style="11" customWidth="1"/>
    <col min="8207" max="8207" width="1.42578125" style="11" customWidth="1"/>
    <col min="8208" max="8213" width="11.140625" style="11" customWidth="1"/>
    <col min="8214" max="8448" width="9.140625" style="11"/>
    <col min="8449" max="8449" width="40.28515625" style="11" bestFit="1" customWidth="1"/>
    <col min="8450" max="8450" width="8" style="11" bestFit="1" customWidth="1"/>
    <col min="8451" max="8455" width="11.140625" style="11" customWidth="1"/>
    <col min="8456" max="8456" width="1.5703125" style="11" customWidth="1"/>
    <col min="8457" max="8462" width="11.140625" style="11" customWidth="1"/>
    <col min="8463" max="8463" width="1.42578125" style="11" customWidth="1"/>
    <col min="8464" max="8469" width="11.140625" style="11" customWidth="1"/>
    <col min="8470" max="8704" width="9.140625" style="11"/>
    <col min="8705" max="8705" width="40.28515625" style="11" bestFit="1" customWidth="1"/>
    <col min="8706" max="8706" width="8" style="11" bestFit="1" customWidth="1"/>
    <col min="8707" max="8711" width="11.140625" style="11" customWidth="1"/>
    <col min="8712" max="8712" width="1.5703125" style="11" customWidth="1"/>
    <col min="8713" max="8718" width="11.140625" style="11" customWidth="1"/>
    <col min="8719" max="8719" width="1.42578125" style="11" customWidth="1"/>
    <col min="8720" max="8725" width="11.140625" style="11" customWidth="1"/>
    <col min="8726" max="8960" width="9.140625" style="11"/>
    <col min="8961" max="8961" width="40.28515625" style="11" bestFit="1" customWidth="1"/>
    <col min="8962" max="8962" width="8" style="11" bestFit="1" customWidth="1"/>
    <col min="8963" max="8967" width="11.140625" style="11" customWidth="1"/>
    <col min="8968" max="8968" width="1.5703125" style="11" customWidth="1"/>
    <col min="8969" max="8974" width="11.140625" style="11" customWidth="1"/>
    <col min="8975" max="8975" width="1.42578125" style="11" customWidth="1"/>
    <col min="8976" max="8981" width="11.140625" style="11" customWidth="1"/>
    <col min="8982" max="9216" width="9.140625" style="11"/>
    <col min="9217" max="9217" width="40.28515625" style="11" bestFit="1" customWidth="1"/>
    <col min="9218" max="9218" width="8" style="11" bestFit="1" customWidth="1"/>
    <col min="9219" max="9223" width="11.140625" style="11" customWidth="1"/>
    <col min="9224" max="9224" width="1.5703125" style="11" customWidth="1"/>
    <col min="9225" max="9230" width="11.140625" style="11" customWidth="1"/>
    <col min="9231" max="9231" width="1.42578125" style="11" customWidth="1"/>
    <col min="9232" max="9237" width="11.140625" style="11" customWidth="1"/>
    <col min="9238" max="9472" width="9.140625" style="11"/>
    <col min="9473" max="9473" width="40.28515625" style="11" bestFit="1" customWidth="1"/>
    <col min="9474" max="9474" width="8" style="11" bestFit="1" customWidth="1"/>
    <col min="9475" max="9479" width="11.140625" style="11" customWidth="1"/>
    <col min="9480" max="9480" width="1.5703125" style="11" customWidth="1"/>
    <col min="9481" max="9486" width="11.140625" style="11" customWidth="1"/>
    <col min="9487" max="9487" width="1.42578125" style="11" customWidth="1"/>
    <col min="9488" max="9493" width="11.140625" style="11" customWidth="1"/>
    <col min="9494" max="9728" width="9.140625" style="11"/>
    <col min="9729" max="9729" width="40.28515625" style="11" bestFit="1" customWidth="1"/>
    <col min="9730" max="9730" width="8" style="11" bestFit="1" customWidth="1"/>
    <col min="9731" max="9735" width="11.140625" style="11" customWidth="1"/>
    <col min="9736" max="9736" width="1.5703125" style="11" customWidth="1"/>
    <col min="9737" max="9742" width="11.140625" style="11" customWidth="1"/>
    <col min="9743" max="9743" width="1.42578125" style="11" customWidth="1"/>
    <col min="9744" max="9749" width="11.140625" style="11" customWidth="1"/>
    <col min="9750" max="9984" width="9.140625" style="11"/>
    <col min="9985" max="9985" width="40.28515625" style="11" bestFit="1" customWidth="1"/>
    <col min="9986" max="9986" width="8" style="11" bestFit="1" customWidth="1"/>
    <col min="9987" max="9991" width="11.140625" style="11" customWidth="1"/>
    <col min="9992" max="9992" width="1.5703125" style="11" customWidth="1"/>
    <col min="9993" max="9998" width="11.140625" style="11" customWidth="1"/>
    <col min="9999" max="9999" width="1.42578125" style="11" customWidth="1"/>
    <col min="10000" max="10005" width="11.140625" style="11" customWidth="1"/>
    <col min="10006" max="10240" width="9.140625" style="11"/>
    <col min="10241" max="10241" width="40.28515625" style="11" bestFit="1" customWidth="1"/>
    <col min="10242" max="10242" width="8" style="11" bestFit="1" customWidth="1"/>
    <col min="10243" max="10247" width="11.140625" style="11" customWidth="1"/>
    <col min="10248" max="10248" width="1.5703125" style="11" customWidth="1"/>
    <col min="10249" max="10254" width="11.140625" style="11" customWidth="1"/>
    <col min="10255" max="10255" width="1.42578125" style="11" customWidth="1"/>
    <col min="10256" max="10261" width="11.140625" style="11" customWidth="1"/>
    <col min="10262" max="10496" width="9.140625" style="11"/>
    <col min="10497" max="10497" width="40.28515625" style="11" bestFit="1" customWidth="1"/>
    <col min="10498" max="10498" width="8" style="11" bestFit="1" customWidth="1"/>
    <col min="10499" max="10503" width="11.140625" style="11" customWidth="1"/>
    <col min="10504" max="10504" width="1.5703125" style="11" customWidth="1"/>
    <col min="10505" max="10510" width="11.140625" style="11" customWidth="1"/>
    <col min="10511" max="10511" width="1.42578125" style="11" customWidth="1"/>
    <col min="10512" max="10517" width="11.140625" style="11" customWidth="1"/>
    <col min="10518" max="10752" width="9.140625" style="11"/>
    <col min="10753" max="10753" width="40.28515625" style="11" bestFit="1" customWidth="1"/>
    <col min="10754" max="10754" width="8" style="11" bestFit="1" customWidth="1"/>
    <col min="10755" max="10759" width="11.140625" style="11" customWidth="1"/>
    <col min="10760" max="10760" width="1.5703125" style="11" customWidth="1"/>
    <col min="10761" max="10766" width="11.140625" style="11" customWidth="1"/>
    <col min="10767" max="10767" width="1.42578125" style="11" customWidth="1"/>
    <col min="10768" max="10773" width="11.140625" style="11" customWidth="1"/>
    <col min="10774" max="11008" width="9.140625" style="11"/>
    <col min="11009" max="11009" width="40.28515625" style="11" bestFit="1" customWidth="1"/>
    <col min="11010" max="11010" width="8" style="11" bestFit="1" customWidth="1"/>
    <col min="11011" max="11015" width="11.140625" style="11" customWidth="1"/>
    <col min="11016" max="11016" width="1.5703125" style="11" customWidth="1"/>
    <col min="11017" max="11022" width="11.140625" style="11" customWidth="1"/>
    <col min="11023" max="11023" width="1.42578125" style="11" customWidth="1"/>
    <col min="11024" max="11029" width="11.140625" style="11" customWidth="1"/>
    <col min="11030" max="11264" width="9.140625" style="11"/>
    <col min="11265" max="11265" width="40.28515625" style="11" bestFit="1" customWidth="1"/>
    <col min="11266" max="11266" width="8" style="11" bestFit="1" customWidth="1"/>
    <col min="11267" max="11271" width="11.140625" style="11" customWidth="1"/>
    <col min="11272" max="11272" width="1.5703125" style="11" customWidth="1"/>
    <col min="11273" max="11278" width="11.140625" style="11" customWidth="1"/>
    <col min="11279" max="11279" width="1.42578125" style="11" customWidth="1"/>
    <col min="11280" max="11285" width="11.140625" style="11" customWidth="1"/>
    <col min="11286" max="11520" width="9.140625" style="11"/>
    <col min="11521" max="11521" width="40.28515625" style="11" bestFit="1" customWidth="1"/>
    <col min="11522" max="11522" width="8" style="11" bestFit="1" customWidth="1"/>
    <col min="11523" max="11527" width="11.140625" style="11" customWidth="1"/>
    <col min="11528" max="11528" width="1.5703125" style="11" customWidth="1"/>
    <col min="11529" max="11534" width="11.140625" style="11" customWidth="1"/>
    <col min="11535" max="11535" width="1.42578125" style="11" customWidth="1"/>
    <col min="11536" max="11541" width="11.140625" style="11" customWidth="1"/>
    <col min="11542" max="11776" width="9.140625" style="11"/>
    <col min="11777" max="11777" width="40.28515625" style="11" bestFit="1" customWidth="1"/>
    <col min="11778" max="11778" width="8" style="11" bestFit="1" customWidth="1"/>
    <col min="11779" max="11783" width="11.140625" style="11" customWidth="1"/>
    <col min="11784" max="11784" width="1.5703125" style="11" customWidth="1"/>
    <col min="11785" max="11790" width="11.140625" style="11" customWidth="1"/>
    <col min="11791" max="11791" width="1.42578125" style="11" customWidth="1"/>
    <col min="11792" max="11797" width="11.140625" style="11" customWidth="1"/>
    <col min="11798" max="12032" width="9.140625" style="11"/>
    <col min="12033" max="12033" width="40.28515625" style="11" bestFit="1" customWidth="1"/>
    <col min="12034" max="12034" width="8" style="11" bestFit="1" customWidth="1"/>
    <col min="12035" max="12039" width="11.140625" style="11" customWidth="1"/>
    <col min="12040" max="12040" width="1.5703125" style="11" customWidth="1"/>
    <col min="12041" max="12046" width="11.140625" style="11" customWidth="1"/>
    <col min="12047" max="12047" width="1.42578125" style="11" customWidth="1"/>
    <col min="12048" max="12053" width="11.140625" style="11" customWidth="1"/>
    <col min="12054" max="12288" width="9.140625" style="11"/>
    <col min="12289" max="12289" width="40.28515625" style="11" bestFit="1" customWidth="1"/>
    <col min="12290" max="12290" width="8" style="11" bestFit="1" customWidth="1"/>
    <col min="12291" max="12295" width="11.140625" style="11" customWidth="1"/>
    <col min="12296" max="12296" width="1.5703125" style="11" customWidth="1"/>
    <col min="12297" max="12302" width="11.140625" style="11" customWidth="1"/>
    <col min="12303" max="12303" width="1.42578125" style="11" customWidth="1"/>
    <col min="12304" max="12309" width="11.140625" style="11" customWidth="1"/>
    <col min="12310" max="12544" width="9.140625" style="11"/>
    <col min="12545" max="12545" width="40.28515625" style="11" bestFit="1" customWidth="1"/>
    <col min="12546" max="12546" width="8" style="11" bestFit="1" customWidth="1"/>
    <col min="12547" max="12551" width="11.140625" style="11" customWidth="1"/>
    <col min="12552" max="12552" width="1.5703125" style="11" customWidth="1"/>
    <col min="12553" max="12558" width="11.140625" style="11" customWidth="1"/>
    <col min="12559" max="12559" width="1.42578125" style="11" customWidth="1"/>
    <col min="12560" max="12565" width="11.140625" style="11" customWidth="1"/>
    <col min="12566" max="12800" width="9.140625" style="11"/>
    <col min="12801" max="12801" width="40.28515625" style="11" bestFit="1" customWidth="1"/>
    <col min="12802" max="12802" width="8" style="11" bestFit="1" customWidth="1"/>
    <col min="12803" max="12807" width="11.140625" style="11" customWidth="1"/>
    <col min="12808" max="12808" width="1.5703125" style="11" customWidth="1"/>
    <col min="12809" max="12814" width="11.140625" style="11" customWidth="1"/>
    <col min="12815" max="12815" width="1.42578125" style="11" customWidth="1"/>
    <col min="12816" max="12821" width="11.140625" style="11" customWidth="1"/>
    <col min="12822" max="13056" width="9.140625" style="11"/>
    <col min="13057" max="13057" width="40.28515625" style="11" bestFit="1" customWidth="1"/>
    <col min="13058" max="13058" width="8" style="11" bestFit="1" customWidth="1"/>
    <col min="13059" max="13063" width="11.140625" style="11" customWidth="1"/>
    <col min="13064" max="13064" width="1.5703125" style="11" customWidth="1"/>
    <col min="13065" max="13070" width="11.140625" style="11" customWidth="1"/>
    <col min="13071" max="13071" width="1.42578125" style="11" customWidth="1"/>
    <col min="13072" max="13077" width="11.140625" style="11" customWidth="1"/>
    <col min="13078" max="13312" width="9.140625" style="11"/>
    <col min="13313" max="13313" width="40.28515625" style="11" bestFit="1" customWidth="1"/>
    <col min="13314" max="13314" width="8" style="11" bestFit="1" customWidth="1"/>
    <col min="13315" max="13319" width="11.140625" style="11" customWidth="1"/>
    <col min="13320" max="13320" width="1.5703125" style="11" customWidth="1"/>
    <col min="13321" max="13326" width="11.140625" style="11" customWidth="1"/>
    <col min="13327" max="13327" width="1.42578125" style="11" customWidth="1"/>
    <col min="13328" max="13333" width="11.140625" style="11" customWidth="1"/>
    <col min="13334" max="13568" width="9.140625" style="11"/>
    <col min="13569" max="13569" width="40.28515625" style="11" bestFit="1" customWidth="1"/>
    <col min="13570" max="13570" width="8" style="11" bestFit="1" customWidth="1"/>
    <col min="13571" max="13575" width="11.140625" style="11" customWidth="1"/>
    <col min="13576" max="13576" width="1.5703125" style="11" customWidth="1"/>
    <col min="13577" max="13582" width="11.140625" style="11" customWidth="1"/>
    <col min="13583" max="13583" width="1.42578125" style="11" customWidth="1"/>
    <col min="13584" max="13589" width="11.140625" style="11" customWidth="1"/>
    <col min="13590" max="13824" width="9.140625" style="11"/>
    <col min="13825" max="13825" width="40.28515625" style="11" bestFit="1" customWidth="1"/>
    <col min="13826" max="13826" width="8" style="11" bestFit="1" customWidth="1"/>
    <col min="13827" max="13831" width="11.140625" style="11" customWidth="1"/>
    <col min="13832" max="13832" width="1.5703125" style="11" customWidth="1"/>
    <col min="13833" max="13838" width="11.140625" style="11" customWidth="1"/>
    <col min="13839" max="13839" width="1.42578125" style="11" customWidth="1"/>
    <col min="13840" max="13845" width="11.140625" style="11" customWidth="1"/>
    <col min="13846" max="14080" width="9.140625" style="11"/>
    <col min="14081" max="14081" width="40.28515625" style="11" bestFit="1" customWidth="1"/>
    <col min="14082" max="14082" width="8" style="11" bestFit="1" customWidth="1"/>
    <col min="14083" max="14087" width="11.140625" style="11" customWidth="1"/>
    <col min="14088" max="14088" width="1.5703125" style="11" customWidth="1"/>
    <col min="14089" max="14094" width="11.140625" style="11" customWidth="1"/>
    <col min="14095" max="14095" width="1.42578125" style="11" customWidth="1"/>
    <col min="14096" max="14101" width="11.140625" style="11" customWidth="1"/>
    <col min="14102" max="14336" width="9.140625" style="11"/>
    <col min="14337" max="14337" width="40.28515625" style="11" bestFit="1" customWidth="1"/>
    <col min="14338" max="14338" width="8" style="11" bestFit="1" customWidth="1"/>
    <col min="14339" max="14343" width="11.140625" style="11" customWidth="1"/>
    <col min="14344" max="14344" width="1.5703125" style="11" customWidth="1"/>
    <col min="14345" max="14350" width="11.140625" style="11" customWidth="1"/>
    <col min="14351" max="14351" width="1.42578125" style="11" customWidth="1"/>
    <col min="14352" max="14357" width="11.140625" style="11" customWidth="1"/>
    <col min="14358" max="14592" width="9.140625" style="11"/>
    <col min="14593" max="14593" width="40.28515625" style="11" bestFit="1" customWidth="1"/>
    <col min="14594" max="14594" width="8" style="11" bestFit="1" customWidth="1"/>
    <col min="14595" max="14599" width="11.140625" style="11" customWidth="1"/>
    <col min="14600" max="14600" width="1.5703125" style="11" customWidth="1"/>
    <col min="14601" max="14606" width="11.140625" style="11" customWidth="1"/>
    <col min="14607" max="14607" width="1.42578125" style="11" customWidth="1"/>
    <col min="14608" max="14613" width="11.140625" style="11" customWidth="1"/>
    <col min="14614" max="14848" width="9.140625" style="11"/>
    <col min="14849" max="14849" width="40.28515625" style="11" bestFit="1" customWidth="1"/>
    <col min="14850" max="14850" width="8" style="11" bestFit="1" customWidth="1"/>
    <col min="14851" max="14855" width="11.140625" style="11" customWidth="1"/>
    <col min="14856" max="14856" width="1.5703125" style="11" customWidth="1"/>
    <col min="14857" max="14862" width="11.140625" style="11" customWidth="1"/>
    <col min="14863" max="14863" width="1.42578125" style="11" customWidth="1"/>
    <col min="14864" max="14869" width="11.140625" style="11" customWidth="1"/>
    <col min="14870" max="15104" width="9.140625" style="11"/>
    <col min="15105" max="15105" width="40.28515625" style="11" bestFit="1" customWidth="1"/>
    <col min="15106" max="15106" width="8" style="11" bestFit="1" customWidth="1"/>
    <col min="15107" max="15111" width="11.140625" style="11" customWidth="1"/>
    <col min="15112" max="15112" width="1.5703125" style="11" customWidth="1"/>
    <col min="15113" max="15118" width="11.140625" style="11" customWidth="1"/>
    <col min="15119" max="15119" width="1.42578125" style="11" customWidth="1"/>
    <col min="15120" max="15125" width="11.140625" style="11" customWidth="1"/>
    <col min="15126" max="15360" width="9.140625" style="11"/>
    <col min="15361" max="15361" width="40.28515625" style="11" bestFit="1" customWidth="1"/>
    <col min="15362" max="15362" width="8" style="11" bestFit="1" customWidth="1"/>
    <col min="15363" max="15367" width="11.140625" style="11" customWidth="1"/>
    <col min="15368" max="15368" width="1.5703125" style="11" customWidth="1"/>
    <col min="15369" max="15374" width="11.140625" style="11" customWidth="1"/>
    <col min="15375" max="15375" width="1.42578125" style="11" customWidth="1"/>
    <col min="15376" max="15381" width="11.140625" style="11" customWidth="1"/>
    <col min="15382" max="15616" width="9.140625" style="11"/>
    <col min="15617" max="15617" width="40.28515625" style="11" bestFit="1" customWidth="1"/>
    <col min="15618" max="15618" width="8" style="11" bestFit="1" customWidth="1"/>
    <col min="15619" max="15623" width="11.140625" style="11" customWidth="1"/>
    <col min="15624" max="15624" width="1.5703125" style="11" customWidth="1"/>
    <col min="15625" max="15630" width="11.140625" style="11" customWidth="1"/>
    <col min="15631" max="15631" width="1.42578125" style="11" customWidth="1"/>
    <col min="15632" max="15637" width="11.140625" style="11" customWidth="1"/>
    <col min="15638" max="15872" width="9.140625" style="11"/>
    <col min="15873" max="15873" width="40.28515625" style="11" bestFit="1" customWidth="1"/>
    <col min="15874" max="15874" width="8" style="11" bestFit="1" customWidth="1"/>
    <col min="15875" max="15879" width="11.140625" style="11" customWidth="1"/>
    <col min="15880" max="15880" width="1.5703125" style="11" customWidth="1"/>
    <col min="15881" max="15886" width="11.140625" style="11" customWidth="1"/>
    <col min="15887" max="15887" width="1.42578125" style="11" customWidth="1"/>
    <col min="15888" max="15893" width="11.140625" style="11" customWidth="1"/>
    <col min="15894" max="16128" width="9.140625" style="11"/>
    <col min="16129" max="16129" width="40.28515625" style="11" bestFit="1" customWidth="1"/>
    <col min="16130" max="16130" width="8" style="11" bestFit="1" customWidth="1"/>
    <col min="16131" max="16135" width="11.140625" style="11" customWidth="1"/>
    <col min="16136" max="16136" width="1.5703125" style="11" customWidth="1"/>
    <col min="16137" max="16142" width="11.140625" style="11" customWidth="1"/>
    <col min="16143" max="16143" width="1.42578125" style="11" customWidth="1"/>
    <col min="16144" max="16149" width="11.140625" style="11" customWidth="1"/>
    <col min="16150" max="16384" width="9.140625" style="11"/>
  </cols>
  <sheetData>
    <row r="1" spans="1:21" s="3" customFormat="1" ht="15">
      <c r="A1" s="1" t="s">
        <v>0</v>
      </c>
      <c r="B1" s="2">
        <v>94</v>
      </c>
      <c r="D1" s="4" t="s">
        <v>1</v>
      </c>
      <c r="H1" s="5"/>
    </row>
    <row r="2" spans="1:21" s="8" customFormat="1" ht="15">
      <c r="A2" s="1"/>
      <c r="B2" s="6" t="s">
        <v>2</v>
      </c>
      <c r="C2" s="6"/>
      <c r="D2" s="6"/>
      <c r="E2" s="6"/>
      <c r="F2" s="6"/>
      <c r="G2" s="6"/>
      <c r="H2" s="7"/>
      <c r="J2" s="9"/>
      <c r="O2" s="10"/>
    </row>
    <row r="3" spans="1:21" ht="13.5" thickBot="1">
      <c r="H3" s="12"/>
      <c r="O3" s="12"/>
    </row>
    <row r="4" spans="1:21" ht="14.25" thickTop="1" thickBot="1">
      <c r="A4" s="13" t="s">
        <v>3</v>
      </c>
      <c r="B4" s="14" t="s">
        <v>4</v>
      </c>
      <c r="C4" s="15"/>
      <c r="D4" s="15"/>
      <c r="E4" s="15"/>
      <c r="F4" s="15"/>
      <c r="G4" s="16"/>
      <c r="H4" s="7"/>
      <c r="I4" s="17" t="s">
        <v>5</v>
      </c>
      <c r="J4" s="15"/>
      <c r="K4" s="15"/>
      <c r="L4" s="15"/>
      <c r="M4" s="15"/>
      <c r="N4" s="16"/>
      <c r="O4" s="7"/>
      <c r="P4" s="17" t="s">
        <v>6</v>
      </c>
      <c r="Q4" s="15"/>
      <c r="R4" s="15"/>
      <c r="S4" s="15"/>
      <c r="T4" s="15"/>
      <c r="U4" s="16"/>
    </row>
    <row r="5" spans="1:21" ht="34.5" thickTop="1">
      <c r="A5" s="18"/>
      <c r="B5" s="19" t="s">
        <v>7</v>
      </c>
      <c r="C5" s="20" t="s">
        <v>8</v>
      </c>
      <c r="D5" s="20" t="s">
        <v>9</v>
      </c>
      <c r="E5" s="20" t="s">
        <v>10</v>
      </c>
      <c r="F5" s="20" t="s">
        <v>11</v>
      </c>
      <c r="G5" s="21" t="s">
        <v>12</v>
      </c>
      <c r="H5" s="22"/>
      <c r="I5" s="19" t="s">
        <v>7</v>
      </c>
      <c r="J5" s="20" t="s">
        <v>8</v>
      </c>
      <c r="K5" s="20" t="s">
        <v>9</v>
      </c>
      <c r="L5" s="20" t="s">
        <v>10</v>
      </c>
      <c r="M5" s="20" t="s">
        <v>11</v>
      </c>
      <c r="N5" s="21" t="s">
        <v>12</v>
      </c>
      <c r="O5" s="22"/>
      <c r="P5" s="23" t="s">
        <v>7</v>
      </c>
      <c r="Q5" s="20" t="s">
        <v>8</v>
      </c>
      <c r="R5" s="20" t="s">
        <v>9</v>
      </c>
      <c r="S5" s="20" t="s">
        <v>10</v>
      </c>
      <c r="T5" s="20" t="s">
        <v>11</v>
      </c>
      <c r="U5" s="24" t="s">
        <v>12</v>
      </c>
    </row>
    <row r="6" spans="1:21" s="36" customFormat="1" ht="11.25">
      <c r="A6" s="25" t="s">
        <v>13</v>
      </c>
      <c r="B6" s="26">
        <v>1.5069999999999999</v>
      </c>
      <c r="C6" s="27">
        <v>0</v>
      </c>
      <c r="D6" s="27">
        <v>0</v>
      </c>
      <c r="E6" s="27">
        <v>3.87</v>
      </c>
      <c r="F6" s="27">
        <v>0</v>
      </c>
      <c r="G6" s="28">
        <v>0</v>
      </c>
      <c r="H6" s="29"/>
      <c r="I6" s="30">
        <v>1.5069999999999999</v>
      </c>
      <c r="J6" s="31">
        <v>0</v>
      </c>
      <c r="K6" s="31">
        <v>0</v>
      </c>
      <c r="L6" s="31">
        <v>3.87</v>
      </c>
      <c r="M6" s="31">
        <v>0</v>
      </c>
      <c r="N6" s="32">
        <v>0</v>
      </c>
      <c r="O6" s="29"/>
      <c r="P6" s="33">
        <f>IF(B6=0,0,IF(I6=0,0,(I6/B6)-1))</f>
        <v>0</v>
      </c>
      <c r="Q6" s="34">
        <f t="shared" ref="Q6:U30" si="0">IF(C6=0,0,IF(J6=0,0,(J6/C6)-1))</f>
        <v>0</v>
      </c>
      <c r="R6" s="34">
        <f t="shared" si="0"/>
        <v>0</v>
      </c>
      <c r="S6" s="34">
        <f t="shared" si="0"/>
        <v>0</v>
      </c>
      <c r="T6" s="34">
        <f t="shared" si="0"/>
        <v>0</v>
      </c>
      <c r="U6" s="35">
        <f t="shared" si="0"/>
        <v>0</v>
      </c>
    </row>
    <row r="7" spans="1:21" s="36" customFormat="1" ht="11.25">
      <c r="A7" s="25" t="s">
        <v>14</v>
      </c>
      <c r="B7" s="37">
        <v>2.036</v>
      </c>
      <c r="C7" s="38">
        <v>0.14299999999999999</v>
      </c>
      <c r="D7" s="38">
        <v>0</v>
      </c>
      <c r="E7" s="38">
        <v>3.87</v>
      </c>
      <c r="F7" s="38">
        <v>0</v>
      </c>
      <c r="G7" s="39">
        <v>0</v>
      </c>
      <c r="H7" s="29"/>
      <c r="I7" s="40">
        <v>2.036</v>
      </c>
      <c r="J7" s="41">
        <v>0.14299999999999999</v>
      </c>
      <c r="K7" s="41">
        <v>0</v>
      </c>
      <c r="L7" s="41">
        <v>3.87</v>
      </c>
      <c r="M7" s="41">
        <v>0</v>
      </c>
      <c r="N7" s="42">
        <v>0</v>
      </c>
      <c r="O7" s="29"/>
      <c r="P7" s="43">
        <f t="shared" ref="P7:P30" si="1">IF(B7=0,0,IF(I7=0,0,(I7/B7)-1))</f>
        <v>0</v>
      </c>
      <c r="Q7" s="44">
        <f t="shared" si="0"/>
        <v>0</v>
      </c>
      <c r="R7" s="44">
        <f t="shared" si="0"/>
        <v>0</v>
      </c>
      <c r="S7" s="44">
        <f t="shared" si="0"/>
        <v>0</v>
      </c>
      <c r="T7" s="44">
        <f t="shared" si="0"/>
        <v>0</v>
      </c>
      <c r="U7" s="45">
        <f t="shared" si="0"/>
        <v>0</v>
      </c>
    </row>
    <row r="8" spans="1:21" s="36" customFormat="1" ht="11.25">
      <c r="A8" s="25" t="s">
        <v>15</v>
      </c>
      <c r="B8" s="37">
        <v>0.35</v>
      </c>
      <c r="C8" s="38">
        <v>0</v>
      </c>
      <c r="D8" s="38">
        <v>0</v>
      </c>
      <c r="E8" s="38">
        <v>0</v>
      </c>
      <c r="F8" s="38">
        <v>0</v>
      </c>
      <c r="G8" s="39">
        <v>0</v>
      </c>
      <c r="H8" s="29"/>
      <c r="I8" s="40">
        <v>0.35</v>
      </c>
      <c r="J8" s="41">
        <v>0</v>
      </c>
      <c r="K8" s="41">
        <v>0</v>
      </c>
      <c r="L8" s="41">
        <v>0</v>
      </c>
      <c r="M8" s="41">
        <v>0</v>
      </c>
      <c r="N8" s="42">
        <v>0</v>
      </c>
      <c r="O8" s="29"/>
      <c r="P8" s="43">
        <f t="shared" si="1"/>
        <v>0</v>
      </c>
      <c r="Q8" s="44">
        <f t="shared" si="0"/>
        <v>0</v>
      </c>
      <c r="R8" s="44">
        <f t="shared" si="0"/>
        <v>0</v>
      </c>
      <c r="S8" s="44">
        <f t="shared" si="0"/>
        <v>0</v>
      </c>
      <c r="T8" s="44">
        <f t="shared" si="0"/>
        <v>0</v>
      </c>
      <c r="U8" s="45">
        <f t="shared" si="0"/>
        <v>0</v>
      </c>
    </row>
    <row r="9" spans="1:21" s="36" customFormat="1" ht="11.25">
      <c r="A9" s="25" t="s">
        <v>16</v>
      </c>
      <c r="B9" s="37">
        <v>1.4690000000000001</v>
      </c>
      <c r="C9" s="38">
        <v>0</v>
      </c>
      <c r="D9" s="38">
        <v>0</v>
      </c>
      <c r="E9" s="38">
        <v>4.16</v>
      </c>
      <c r="F9" s="38">
        <v>0</v>
      </c>
      <c r="G9" s="39">
        <v>0</v>
      </c>
      <c r="H9" s="29"/>
      <c r="I9" s="40">
        <v>1.4690000000000001</v>
      </c>
      <c r="J9" s="41">
        <v>0</v>
      </c>
      <c r="K9" s="41">
        <v>0</v>
      </c>
      <c r="L9" s="41">
        <v>4.16</v>
      </c>
      <c r="M9" s="41">
        <v>0</v>
      </c>
      <c r="N9" s="42">
        <v>0</v>
      </c>
      <c r="O9" s="29"/>
      <c r="P9" s="43">
        <f t="shared" si="1"/>
        <v>0</v>
      </c>
      <c r="Q9" s="44">
        <f t="shared" si="0"/>
        <v>0</v>
      </c>
      <c r="R9" s="44">
        <f t="shared" si="0"/>
        <v>0</v>
      </c>
      <c r="S9" s="44">
        <f t="shared" si="0"/>
        <v>0</v>
      </c>
      <c r="T9" s="44">
        <f t="shared" si="0"/>
        <v>0</v>
      </c>
      <c r="U9" s="45">
        <f t="shared" si="0"/>
        <v>0</v>
      </c>
    </row>
    <row r="10" spans="1:21" s="36" customFormat="1" ht="11.25">
      <c r="A10" s="25" t="s">
        <v>17</v>
      </c>
      <c r="B10" s="37">
        <v>1.3839999999999999</v>
      </c>
      <c r="C10" s="38">
        <v>0.11600000000000001</v>
      </c>
      <c r="D10" s="38">
        <v>0</v>
      </c>
      <c r="E10" s="38">
        <v>4.16</v>
      </c>
      <c r="F10" s="38">
        <v>0</v>
      </c>
      <c r="G10" s="39">
        <v>0</v>
      </c>
      <c r="H10" s="29"/>
      <c r="I10" s="40">
        <v>1.3839999999999999</v>
      </c>
      <c r="J10" s="41">
        <v>0.11600000000000001</v>
      </c>
      <c r="K10" s="41">
        <v>0</v>
      </c>
      <c r="L10" s="41">
        <v>4.16</v>
      </c>
      <c r="M10" s="41">
        <v>0</v>
      </c>
      <c r="N10" s="42">
        <v>0</v>
      </c>
      <c r="O10" s="29"/>
      <c r="P10" s="43">
        <f t="shared" si="1"/>
        <v>0</v>
      </c>
      <c r="Q10" s="44">
        <f t="shared" si="0"/>
        <v>0</v>
      </c>
      <c r="R10" s="44">
        <f t="shared" si="0"/>
        <v>0</v>
      </c>
      <c r="S10" s="44">
        <f t="shared" si="0"/>
        <v>0</v>
      </c>
      <c r="T10" s="44">
        <f t="shared" si="0"/>
        <v>0</v>
      </c>
      <c r="U10" s="45">
        <f t="shared" si="0"/>
        <v>0</v>
      </c>
    </row>
    <row r="11" spans="1:21" s="36" customFormat="1" ht="11.25">
      <c r="A11" s="25" t="s">
        <v>18</v>
      </c>
      <c r="B11" s="37">
        <v>0.22900000000000001</v>
      </c>
      <c r="C11" s="38">
        <v>0</v>
      </c>
      <c r="D11" s="38">
        <v>0</v>
      </c>
      <c r="E11" s="38">
        <v>0</v>
      </c>
      <c r="F11" s="38">
        <v>0</v>
      </c>
      <c r="G11" s="39">
        <v>0</v>
      </c>
      <c r="H11" s="29"/>
      <c r="I11" s="40">
        <v>0.22900000000000001</v>
      </c>
      <c r="J11" s="41">
        <v>0</v>
      </c>
      <c r="K11" s="41">
        <v>0</v>
      </c>
      <c r="L11" s="41">
        <v>0</v>
      </c>
      <c r="M11" s="41">
        <v>0</v>
      </c>
      <c r="N11" s="42">
        <v>0</v>
      </c>
      <c r="O11" s="29"/>
      <c r="P11" s="43">
        <f t="shared" si="1"/>
        <v>0</v>
      </c>
      <c r="Q11" s="44">
        <f t="shared" si="0"/>
        <v>0</v>
      </c>
      <c r="R11" s="44">
        <f t="shared" si="0"/>
        <v>0</v>
      </c>
      <c r="S11" s="44">
        <f t="shared" si="0"/>
        <v>0</v>
      </c>
      <c r="T11" s="44">
        <f t="shared" si="0"/>
        <v>0</v>
      </c>
      <c r="U11" s="45">
        <f t="shared" si="0"/>
        <v>0</v>
      </c>
    </row>
    <row r="12" spans="1:21" s="36" customFormat="1" ht="11.25">
      <c r="A12" s="25" t="s">
        <v>19</v>
      </c>
      <c r="B12" s="37">
        <v>1.351</v>
      </c>
      <c r="C12" s="38">
        <v>0.11700000000000001</v>
      </c>
      <c r="D12" s="38">
        <v>0</v>
      </c>
      <c r="E12" s="38">
        <v>29.73</v>
      </c>
      <c r="F12" s="38">
        <v>0</v>
      </c>
      <c r="G12" s="39">
        <v>0</v>
      </c>
      <c r="H12" s="29"/>
      <c r="I12" s="40">
        <v>1.351</v>
      </c>
      <c r="J12" s="41">
        <v>0.11700000000000001</v>
      </c>
      <c r="K12" s="41">
        <v>0</v>
      </c>
      <c r="L12" s="41">
        <v>29.73</v>
      </c>
      <c r="M12" s="41">
        <v>0</v>
      </c>
      <c r="N12" s="42">
        <v>0</v>
      </c>
      <c r="O12" s="29"/>
      <c r="P12" s="43">
        <f t="shared" si="1"/>
        <v>0</v>
      </c>
      <c r="Q12" s="44">
        <f t="shared" si="0"/>
        <v>0</v>
      </c>
      <c r="R12" s="44">
        <f t="shared" si="0"/>
        <v>0</v>
      </c>
      <c r="S12" s="44">
        <f t="shared" si="0"/>
        <v>0</v>
      </c>
      <c r="T12" s="44">
        <f t="shared" si="0"/>
        <v>0</v>
      </c>
      <c r="U12" s="45">
        <f t="shared" si="0"/>
        <v>0</v>
      </c>
    </row>
    <row r="13" spans="1:21" s="36" customFormat="1" ht="11.25">
      <c r="A13" s="25" t="s">
        <v>20</v>
      </c>
      <c r="B13" s="37">
        <v>0.755</v>
      </c>
      <c r="C13" s="38">
        <v>0.06</v>
      </c>
      <c r="D13" s="38">
        <v>0</v>
      </c>
      <c r="E13" s="38">
        <v>8.33</v>
      </c>
      <c r="F13" s="38">
        <v>0</v>
      </c>
      <c r="G13" s="39">
        <v>0</v>
      </c>
      <c r="H13" s="29"/>
      <c r="I13" s="40">
        <v>0.755</v>
      </c>
      <c r="J13" s="41">
        <v>0.06</v>
      </c>
      <c r="K13" s="41">
        <v>0</v>
      </c>
      <c r="L13" s="41">
        <v>8.33</v>
      </c>
      <c r="M13" s="41">
        <v>0</v>
      </c>
      <c r="N13" s="42">
        <v>0</v>
      </c>
      <c r="O13" s="29"/>
      <c r="P13" s="43">
        <f t="shared" si="1"/>
        <v>0</v>
      </c>
      <c r="Q13" s="44">
        <f t="shared" si="0"/>
        <v>0</v>
      </c>
      <c r="R13" s="44">
        <f t="shared" si="0"/>
        <v>0</v>
      </c>
      <c r="S13" s="44">
        <f t="shared" si="0"/>
        <v>0</v>
      </c>
      <c r="T13" s="44">
        <f t="shared" si="0"/>
        <v>0</v>
      </c>
      <c r="U13" s="45">
        <f t="shared" si="0"/>
        <v>0</v>
      </c>
    </row>
    <row r="14" spans="1:21" s="36" customFormat="1" ht="11.25">
      <c r="A14" s="25" t="s">
        <v>21</v>
      </c>
      <c r="B14" s="37">
        <v>0.54900000000000004</v>
      </c>
      <c r="C14" s="38">
        <v>2.7E-2</v>
      </c>
      <c r="D14" s="38">
        <v>0</v>
      </c>
      <c r="E14" s="38">
        <v>65.34</v>
      </c>
      <c r="F14" s="38">
        <v>0</v>
      </c>
      <c r="G14" s="39">
        <v>0</v>
      </c>
      <c r="H14" s="29"/>
      <c r="I14" s="40">
        <v>0.54900000000000004</v>
      </c>
      <c r="J14" s="41">
        <v>2.7E-2</v>
      </c>
      <c r="K14" s="41">
        <v>0</v>
      </c>
      <c r="L14" s="41">
        <v>65.34</v>
      </c>
      <c r="M14" s="41">
        <v>0</v>
      </c>
      <c r="N14" s="42">
        <v>0</v>
      </c>
      <c r="O14" s="29"/>
      <c r="P14" s="43">
        <f t="shared" si="1"/>
        <v>0</v>
      </c>
      <c r="Q14" s="44">
        <f t="shared" si="0"/>
        <v>0</v>
      </c>
      <c r="R14" s="44">
        <f t="shared" si="0"/>
        <v>0</v>
      </c>
      <c r="S14" s="44">
        <f t="shared" si="0"/>
        <v>0</v>
      </c>
      <c r="T14" s="44">
        <f t="shared" si="0"/>
        <v>0</v>
      </c>
      <c r="U14" s="45">
        <f t="shared" si="0"/>
        <v>0</v>
      </c>
    </row>
    <row r="15" spans="1:21" s="36" customFormat="1" ht="11.25">
      <c r="A15" s="25" t="s">
        <v>22</v>
      </c>
      <c r="B15" s="37">
        <v>7.3250000000000002</v>
      </c>
      <c r="C15" s="38">
        <v>0.28899999999999998</v>
      </c>
      <c r="D15" s="38">
        <v>6.8000000000000005E-2</v>
      </c>
      <c r="E15" s="38">
        <v>12.16</v>
      </c>
      <c r="F15" s="38">
        <v>2.0699999999999998</v>
      </c>
      <c r="G15" s="39">
        <v>0.38100000000000001</v>
      </c>
      <c r="H15" s="29"/>
      <c r="I15" s="40">
        <v>7.3250000000000002</v>
      </c>
      <c r="J15" s="41">
        <v>0.28899999999999998</v>
      </c>
      <c r="K15" s="41">
        <v>6.8000000000000005E-2</v>
      </c>
      <c r="L15" s="41">
        <v>12.16</v>
      </c>
      <c r="M15" s="41">
        <v>2.0699999999999998</v>
      </c>
      <c r="N15" s="42">
        <v>0.38100000000000001</v>
      </c>
      <c r="O15" s="29"/>
      <c r="P15" s="43">
        <f t="shared" si="1"/>
        <v>0</v>
      </c>
      <c r="Q15" s="44">
        <f t="shared" si="0"/>
        <v>0</v>
      </c>
      <c r="R15" s="44">
        <f t="shared" si="0"/>
        <v>0</v>
      </c>
      <c r="S15" s="44">
        <f t="shared" si="0"/>
        <v>0</v>
      </c>
      <c r="T15" s="44">
        <f t="shared" si="0"/>
        <v>0</v>
      </c>
      <c r="U15" s="45">
        <f t="shared" si="0"/>
        <v>0</v>
      </c>
    </row>
    <row r="16" spans="1:21" s="36" customFormat="1" ht="11.25">
      <c r="A16" s="25" t="s">
        <v>23</v>
      </c>
      <c r="B16" s="37">
        <v>6.4109999999999996</v>
      </c>
      <c r="C16" s="38">
        <v>0.218</v>
      </c>
      <c r="D16" s="38">
        <v>4.3999999999999997E-2</v>
      </c>
      <c r="E16" s="38">
        <v>8.33</v>
      </c>
      <c r="F16" s="38">
        <v>3.01</v>
      </c>
      <c r="G16" s="39">
        <v>0.32300000000000001</v>
      </c>
      <c r="H16" s="29"/>
      <c r="I16" s="40">
        <v>6.4109999999999996</v>
      </c>
      <c r="J16" s="41">
        <v>0.218</v>
      </c>
      <c r="K16" s="41">
        <v>4.3999999999999997E-2</v>
      </c>
      <c r="L16" s="41">
        <v>8.33</v>
      </c>
      <c r="M16" s="41">
        <v>3.01</v>
      </c>
      <c r="N16" s="42">
        <v>0.32300000000000001</v>
      </c>
      <c r="O16" s="29"/>
      <c r="P16" s="43">
        <f t="shared" si="1"/>
        <v>0</v>
      </c>
      <c r="Q16" s="44">
        <f t="shared" si="0"/>
        <v>0</v>
      </c>
      <c r="R16" s="44">
        <f t="shared" si="0"/>
        <v>0</v>
      </c>
      <c r="S16" s="44">
        <f t="shared" si="0"/>
        <v>0</v>
      </c>
      <c r="T16" s="44">
        <f t="shared" si="0"/>
        <v>0</v>
      </c>
      <c r="U16" s="45">
        <f t="shared" si="0"/>
        <v>0</v>
      </c>
    </row>
    <row r="17" spans="1:21" s="36" customFormat="1" ht="11.25">
      <c r="A17" s="25" t="s">
        <v>24</v>
      </c>
      <c r="B17" s="37">
        <v>5.0129999999999999</v>
      </c>
      <c r="C17" s="38">
        <v>0.156</v>
      </c>
      <c r="D17" s="38">
        <v>2.8000000000000001E-2</v>
      </c>
      <c r="E17" s="38">
        <v>65.34</v>
      </c>
      <c r="F17" s="38">
        <v>2.86</v>
      </c>
      <c r="G17" s="39">
        <v>0.23300000000000001</v>
      </c>
      <c r="H17" s="29"/>
      <c r="I17" s="40">
        <v>5.0129999999999999</v>
      </c>
      <c r="J17" s="41">
        <v>0.156</v>
      </c>
      <c r="K17" s="41">
        <v>2.8000000000000001E-2</v>
      </c>
      <c r="L17" s="41">
        <v>65.34</v>
      </c>
      <c r="M17" s="41">
        <v>2.86</v>
      </c>
      <c r="N17" s="42">
        <v>0.23300000000000001</v>
      </c>
      <c r="O17" s="29"/>
      <c r="P17" s="43">
        <f t="shared" si="1"/>
        <v>0</v>
      </c>
      <c r="Q17" s="44">
        <f t="shared" si="0"/>
        <v>0</v>
      </c>
      <c r="R17" s="44">
        <f t="shared" si="0"/>
        <v>0</v>
      </c>
      <c r="S17" s="44">
        <f t="shared" si="0"/>
        <v>0</v>
      </c>
      <c r="T17" s="44">
        <f t="shared" si="0"/>
        <v>0</v>
      </c>
      <c r="U17" s="45">
        <f t="shared" si="0"/>
        <v>0</v>
      </c>
    </row>
    <row r="18" spans="1:21" s="36" customFormat="1" ht="11.25">
      <c r="A18" s="25" t="s">
        <v>25</v>
      </c>
      <c r="B18" s="37">
        <v>3.76</v>
      </c>
      <c r="C18" s="38">
        <v>9.8000000000000004E-2</v>
      </c>
      <c r="D18" s="38">
        <v>1.7000000000000001E-2</v>
      </c>
      <c r="E18" s="38">
        <v>65.34</v>
      </c>
      <c r="F18" s="38">
        <v>3</v>
      </c>
      <c r="G18" s="39">
        <v>0.188</v>
      </c>
      <c r="H18" s="29"/>
      <c r="I18" s="40">
        <v>3.76</v>
      </c>
      <c r="J18" s="41">
        <v>9.8000000000000004E-2</v>
      </c>
      <c r="K18" s="41">
        <v>1.7000000000000001E-2</v>
      </c>
      <c r="L18" s="41">
        <v>65.34</v>
      </c>
      <c r="M18" s="41">
        <v>3</v>
      </c>
      <c r="N18" s="42">
        <v>0.188</v>
      </c>
      <c r="O18" s="29"/>
      <c r="P18" s="43">
        <f t="shared" si="1"/>
        <v>0</v>
      </c>
      <c r="Q18" s="44">
        <f t="shared" si="0"/>
        <v>0</v>
      </c>
      <c r="R18" s="44">
        <f t="shared" si="0"/>
        <v>0</v>
      </c>
      <c r="S18" s="44">
        <f t="shared" si="0"/>
        <v>0</v>
      </c>
      <c r="T18" s="44">
        <f t="shared" si="0"/>
        <v>0</v>
      </c>
      <c r="U18" s="45">
        <f t="shared" si="0"/>
        <v>0</v>
      </c>
    </row>
    <row r="19" spans="1:21" s="36" customFormat="1" ht="11.25">
      <c r="A19" s="25" t="s">
        <v>26</v>
      </c>
      <c r="B19" s="37">
        <v>1.5660000000000001</v>
      </c>
      <c r="C19" s="38">
        <v>0</v>
      </c>
      <c r="D19" s="38">
        <v>0</v>
      </c>
      <c r="E19" s="38">
        <v>0</v>
      </c>
      <c r="F19" s="38">
        <v>0</v>
      </c>
      <c r="G19" s="39">
        <v>0</v>
      </c>
      <c r="H19" s="29"/>
      <c r="I19" s="40">
        <v>1.5669999999999999</v>
      </c>
      <c r="J19" s="41">
        <v>0</v>
      </c>
      <c r="K19" s="41">
        <v>0</v>
      </c>
      <c r="L19" s="41">
        <v>0</v>
      </c>
      <c r="M19" s="41">
        <v>0</v>
      </c>
      <c r="N19" s="42">
        <v>0</v>
      </c>
      <c r="O19" s="29"/>
      <c r="P19" s="43">
        <f t="shared" si="1"/>
        <v>6.3856960408670282E-4</v>
      </c>
      <c r="Q19" s="44">
        <f t="shared" si="0"/>
        <v>0</v>
      </c>
      <c r="R19" s="44">
        <f t="shared" si="0"/>
        <v>0</v>
      </c>
      <c r="S19" s="44">
        <f t="shared" si="0"/>
        <v>0</v>
      </c>
      <c r="T19" s="44">
        <f t="shared" si="0"/>
        <v>0</v>
      </c>
      <c r="U19" s="45">
        <f t="shared" si="0"/>
        <v>0</v>
      </c>
    </row>
    <row r="20" spans="1:21" s="36" customFormat="1" ht="11.25">
      <c r="A20" s="25" t="s">
        <v>27</v>
      </c>
      <c r="B20" s="37">
        <v>12.412000000000001</v>
      </c>
      <c r="C20" s="38">
        <v>0.97099999999999997</v>
      </c>
      <c r="D20" s="38">
        <v>0.57599999999999996</v>
      </c>
      <c r="E20" s="38">
        <v>0</v>
      </c>
      <c r="F20" s="38">
        <v>0</v>
      </c>
      <c r="G20" s="39">
        <v>0</v>
      </c>
      <c r="H20" s="29"/>
      <c r="I20" s="40">
        <v>12.412000000000001</v>
      </c>
      <c r="J20" s="41">
        <v>0.97099999999999997</v>
      </c>
      <c r="K20" s="41">
        <v>0.57599999999999996</v>
      </c>
      <c r="L20" s="41">
        <v>0</v>
      </c>
      <c r="M20" s="41">
        <v>0</v>
      </c>
      <c r="N20" s="42">
        <v>0</v>
      </c>
      <c r="O20" s="29"/>
      <c r="P20" s="43">
        <f t="shared" si="1"/>
        <v>0</v>
      </c>
      <c r="Q20" s="44">
        <f t="shared" si="0"/>
        <v>0</v>
      </c>
      <c r="R20" s="44">
        <f t="shared" si="0"/>
        <v>0</v>
      </c>
      <c r="S20" s="44">
        <f t="shared" si="0"/>
        <v>0</v>
      </c>
      <c r="T20" s="44">
        <f t="shared" si="0"/>
        <v>0</v>
      </c>
      <c r="U20" s="45">
        <f t="shared" si="0"/>
        <v>0</v>
      </c>
    </row>
    <row r="21" spans="1:21" s="36" customFormat="1" ht="11.25">
      <c r="A21" s="25" t="s">
        <v>28</v>
      </c>
      <c r="B21" s="37">
        <v>-0.61699999999999999</v>
      </c>
      <c r="C21" s="38">
        <v>0</v>
      </c>
      <c r="D21" s="38">
        <v>0</v>
      </c>
      <c r="E21" s="38">
        <v>0</v>
      </c>
      <c r="F21" s="38">
        <v>0</v>
      </c>
      <c r="G21" s="39">
        <v>0</v>
      </c>
      <c r="H21" s="29"/>
      <c r="I21" s="40">
        <v>-0.61699999999999999</v>
      </c>
      <c r="J21" s="41">
        <v>0</v>
      </c>
      <c r="K21" s="41">
        <v>0</v>
      </c>
      <c r="L21" s="41">
        <v>0</v>
      </c>
      <c r="M21" s="41">
        <v>0</v>
      </c>
      <c r="N21" s="42">
        <v>0</v>
      </c>
      <c r="O21" s="29"/>
      <c r="P21" s="43">
        <f t="shared" si="1"/>
        <v>0</v>
      </c>
      <c r="Q21" s="44">
        <f t="shared" si="0"/>
        <v>0</v>
      </c>
      <c r="R21" s="44">
        <f t="shared" si="0"/>
        <v>0</v>
      </c>
      <c r="S21" s="44">
        <f t="shared" si="0"/>
        <v>0</v>
      </c>
      <c r="T21" s="44">
        <f t="shared" si="0"/>
        <v>0</v>
      </c>
      <c r="U21" s="45">
        <f t="shared" si="0"/>
        <v>0</v>
      </c>
    </row>
    <row r="22" spans="1:21" s="36" customFormat="1" ht="11.25">
      <c r="A22" s="25" t="s">
        <v>29</v>
      </c>
      <c r="B22" s="37">
        <v>-0.56499999999999995</v>
      </c>
      <c r="C22" s="38">
        <v>0</v>
      </c>
      <c r="D22" s="38">
        <v>0</v>
      </c>
      <c r="E22" s="38">
        <v>0</v>
      </c>
      <c r="F22" s="38">
        <v>0</v>
      </c>
      <c r="G22" s="39">
        <v>0</v>
      </c>
      <c r="H22" s="29"/>
      <c r="I22" s="40">
        <v>-0.56499999999999995</v>
      </c>
      <c r="J22" s="41">
        <v>0</v>
      </c>
      <c r="K22" s="41">
        <v>0</v>
      </c>
      <c r="L22" s="41">
        <v>0</v>
      </c>
      <c r="M22" s="41">
        <v>0</v>
      </c>
      <c r="N22" s="42">
        <v>0</v>
      </c>
      <c r="O22" s="29"/>
      <c r="P22" s="43">
        <f t="shared" si="1"/>
        <v>0</v>
      </c>
      <c r="Q22" s="44">
        <f t="shared" si="0"/>
        <v>0</v>
      </c>
      <c r="R22" s="44">
        <f t="shared" si="0"/>
        <v>0</v>
      </c>
      <c r="S22" s="44">
        <f t="shared" si="0"/>
        <v>0</v>
      </c>
      <c r="T22" s="44">
        <f t="shared" si="0"/>
        <v>0</v>
      </c>
      <c r="U22" s="45">
        <f t="shared" si="0"/>
        <v>0</v>
      </c>
    </row>
    <row r="23" spans="1:21" s="36" customFormat="1" ht="11.25">
      <c r="A23" s="25" t="s">
        <v>30</v>
      </c>
      <c r="B23" s="37">
        <v>-0.61699999999999999</v>
      </c>
      <c r="C23" s="38">
        <v>0</v>
      </c>
      <c r="D23" s="38">
        <v>0</v>
      </c>
      <c r="E23" s="38">
        <v>0</v>
      </c>
      <c r="F23" s="38">
        <v>0</v>
      </c>
      <c r="G23" s="39">
        <v>0.308</v>
      </c>
      <c r="H23" s="29"/>
      <c r="I23" s="40">
        <v>-0.61699999999999999</v>
      </c>
      <c r="J23" s="41">
        <v>0</v>
      </c>
      <c r="K23" s="41">
        <v>0</v>
      </c>
      <c r="L23" s="41">
        <v>0</v>
      </c>
      <c r="M23" s="41">
        <v>0</v>
      </c>
      <c r="N23" s="42">
        <v>0.308</v>
      </c>
      <c r="O23" s="29"/>
      <c r="P23" s="43">
        <f t="shared" si="1"/>
        <v>0</v>
      </c>
      <c r="Q23" s="44">
        <f t="shared" si="0"/>
        <v>0</v>
      </c>
      <c r="R23" s="44">
        <f t="shared" si="0"/>
        <v>0</v>
      </c>
      <c r="S23" s="44">
        <f t="shared" si="0"/>
        <v>0</v>
      </c>
      <c r="T23" s="44">
        <f t="shared" si="0"/>
        <v>0</v>
      </c>
      <c r="U23" s="45">
        <f t="shared" si="0"/>
        <v>0</v>
      </c>
    </row>
    <row r="24" spans="1:21" s="36" customFormat="1" ht="11.25">
      <c r="A24" s="25" t="s">
        <v>31</v>
      </c>
      <c r="B24" s="37">
        <v>-5.431</v>
      </c>
      <c r="C24" s="38">
        <v>-0.253</v>
      </c>
      <c r="D24" s="38">
        <v>-6.6000000000000003E-2</v>
      </c>
      <c r="E24" s="38">
        <v>0</v>
      </c>
      <c r="F24" s="38">
        <v>0</v>
      </c>
      <c r="G24" s="39">
        <v>0.308</v>
      </c>
      <c r="H24" s="29"/>
      <c r="I24" s="40">
        <v>-5.431</v>
      </c>
      <c r="J24" s="41">
        <v>-0.253</v>
      </c>
      <c r="K24" s="41">
        <v>-6.6000000000000003E-2</v>
      </c>
      <c r="L24" s="41">
        <v>0</v>
      </c>
      <c r="M24" s="41">
        <v>0</v>
      </c>
      <c r="N24" s="42">
        <v>0.308</v>
      </c>
      <c r="O24" s="29"/>
      <c r="P24" s="43">
        <f t="shared" si="1"/>
        <v>0</v>
      </c>
      <c r="Q24" s="44">
        <f t="shared" si="0"/>
        <v>0</v>
      </c>
      <c r="R24" s="44">
        <f t="shared" si="0"/>
        <v>0</v>
      </c>
      <c r="S24" s="44">
        <f t="shared" si="0"/>
        <v>0</v>
      </c>
      <c r="T24" s="44">
        <f t="shared" si="0"/>
        <v>0</v>
      </c>
      <c r="U24" s="45">
        <f t="shared" si="0"/>
        <v>0</v>
      </c>
    </row>
    <row r="25" spans="1:21" s="36" customFormat="1" ht="11.25">
      <c r="A25" s="25" t="s">
        <v>32</v>
      </c>
      <c r="B25" s="37">
        <v>-0.56499999999999995</v>
      </c>
      <c r="C25" s="38">
        <v>0</v>
      </c>
      <c r="D25" s="38">
        <v>0</v>
      </c>
      <c r="E25" s="38">
        <v>0</v>
      </c>
      <c r="F25" s="38">
        <v>0</v>
      </c>
      <c r="G25" s="39">
        <v>0.28299999999999997</v>
      </c>
      <c r="H25" s="29"/>
      <c r="I25" s="40">
        <v>-0.56499999999999995</v>
      </c>
      <c r="J25" s="41">
        <v>0</v>
      </c>
      <c r="K25" s="41">
        <v>0</v>
      </c>
      <c r="L25" s="41">
        <v>0</v>
      </c>
      <c r="M25" s="41">
        <v>0</v>
      </c>
      <c r="N25" s="42">
        <v>0.28299999999999997</v>
      </c>
      <c r="O25" s="29"/>
      <c r="P25" s="43">
        <f t="shared" si="1"/>
        <v>0</v>
      </c>
      <c r="Q25" s="44">
        <f t="shared" si="0"/>
        <v>0</v>
      </c>
      <c r="R25" s="44">
        <f t="shared" si="0"/>
        <v>0</v>
      </c>
      <c r="S25" s="44">
        <f t="shared" si="0"/>
        <v>0</v>
      </c>
      <c r="T25" s="44">
        <f t="shared" si="0"/>
        <v>0</v>
      </c>
      <c r="U25" s="45">
        <f t="shared" si="0"/>
        <v>0</v>
      </c>
    </row>
    <row r="26" spans="1:21" s="36" customFormat="1" ht="11.25">
      <c r="A26" s="25" t="s">
        <v>33</v>
      </c>
      <c r="B26" s="37">
        <v>-5.0389999999999997</v>
      </c>
      <c r="C26" s="38">
        <v>-0.224</v>
      </c>
      <c r="D26" s="38">
        <v>-5.6000000000000001E-2</v>
      </c>
      <c r="E26" s="38">
        <v>0</v>
      </c>
      <c r="F26" s="38">
        <v>0</v>
      </c>
      <c r="G26" s="39">
        <v>0.28299999999999997</v>
      </c>
      <c r="H26" s="29"/>
      <c r="I26" s="40">
        <v>-5.0389999999999997</v>
      </c>
      <c r="J26" s="41">
        <v>-0.224</v>
      </c>
      <c r="K26" s="41">
        <v>-5.6000000000000001E-2</v>
      </c>
      <c r="L26" s="41">
        <v>0</v>
      </c>
      <c r="M26" s="41">
        <v>0</v>
      </c>
      <c r="N26" s="42">
        <v>0.28299999999999997</v>
      </c>
      <c r="O26" s="29"/>
      <c r="P26" s="43">
        <f t="shared" si="1"/>
        <v>0</v>
      </c>
      <c r="Q26" s="44">
        <f t="shared" si="0"/>
        <v>0</v>
      </c>
      <c r="R26" s="44">
        <f t="shared" si="0"/>
        <v>0</v>
      </c>
      <c r="S26" s="44">
        <f t="shared" si="0"/>
        <v>0</v>
      </c>
      <c r="T26" s="44">
        <f t="shared" si="0"/>
        <v>0</v>
      </c>
      <c r="U26" s="45">
        <f t="shared" si="0"/>
        <v>0</v>
      </c>
    </row>
    <row r="27" spans="1:21" s="36" customFormat="1" ht="11.25">
      <c r="A27" s="25" t="s">
        <v>34</v>
      </c>
      <c r="B27" s="37">
        <v>-0.439</v>
      </c>
      <c r="C27" s="38">
        <v>0</v>
      </c>
      <c r="D27" s="38">
        <v>0</v>
      </c>
      <c r="E27" s="38">
        <v>46.32</v>
      </c>
      <c r="F27" s="38">
        <v>0</v>
      </c>
      <c r="G27" s="39">
        <v>0.24399999999999999</v>
      </c>
      <c r="H27" s="29"/>
      <c r="I27" s="40">
        <v>-0.439</v>
      </c>
      <c r="J27" s="41">
        <v>0</v>
      </c>
      <c r="K27" s="41">
        <v>0</v>
      </c>
      <c r="L27" s="41">
        <v>46.32</v>
      </c>
      <c r="M27" s="41">
        <v>0</v>
      </c>
      <c r="N27" s="42">
        <v>0.24399999999999999</v>
      </c>
      <c r="O27" s="29"/>
      <c r="P27" s="43">
        <f t="shared" si="1"/>
        <v>0</v>
      </c>
      <c r="Q27" s="44">
        <f t="shared" si="0"/>
        <v>0</v>
      </c>
      <c r="R27" s="44">
        <f t="shared" si="0"/>
        <v>0</v>
      </c>
      <c r="S27" s="44">
        <f t="shared" si="0"/>
        <v>0</v>
      </c>
      <c r="T27" s="44">
        <f t="shared" si="0"/>
        <v>0</v>
      </c>
      <c r="U27" s="45">
        <f t="shared" si="0"/>
        <v>0</v>
      </c>
    </row>
    <row r="28" spans="1:21" s="36" customFormat="1" ht="11.25">
      <c r="A28" s="25" t="s">
        <v>35</v>
      </c>
      <c r="B28" s="37">
        <v>-4.0910000000000002</v>
      </c>
      <c r="C28" s="38">
        <v>-0.15</v>
      </c>
      <c r="D28" s="38">
        <v>-3.1E-2</v>
      </c>
      <c r="E28" s="38">
        <v>46.32</v>
      </c>
      <c r="F28" s="38">
        <v>0</v>
      </c>
      <c r="G28" s="39">
        <v>0.24399999999999999</v>
      </c>
      <c r="H28" s="29"/>
      <c r="I28" s="40">
        <v>-4.0910000000000002</v>
      </c>
      <c r="J28" s="41">
        <v>-0.15</v>
      </c>
      <c r="K28" s="41">
        <v>-3.1E-2</v>
      </c>
      <c r="L28" s="41">
        <v>46.32</v>
      </c>
      <c r="M28" s="41">
        <v>0</v>
      </c>
      <c r="N28" s="42">
        <v>0.24399999999999999</v>
      </c>
      <c r="O28" s="29"/>
      <c r="P28" s="43">
        <f t="shared" si="1"/>
        <v>0</v>
      </c>
      <c r="Q28" s="44">
        <f t="shared" si="0"/>
        <v>0</v>
      </c>
      <c r="R28" s="44">
        <f t="shared" si="0"/>
        <v>0</v>
      </c>
      <c r="S28" s="44">
        <f t="shared" si="0"/>
        <v>0</v>
      </c>
      <c r="T28" s="44">
        <f t="shared" si="0"/>
        <v>0</v>
      </c>
      <c r="U28" s="45">
        <f t="shared" si="0"/>
        <v>0</v>
      </c>
    </row>
    <row r="29" spans="1:21" s="36" customFormat="1" ht="11.25">
      <c r="A29" s="25" t="s">
        <v>36</v>
      </c>
      <c r="B29" s="37">
        <v>-3.8690000000000002</v>
      </c>
      <c r="C29" s="38">
        <v>-0.13400000000000001</v>
      </c>
      <c r="D29" s="38">
        <v>-2.5000000000000001E-2</v>
      </c>
      <c r="E29" s="38">
        <v>46.32</v>
      </c>
      <c r="F29" s="38">
        <v>0</v>
      </c>
      <c r="G29" s="39">
        <v>0.19</v>
      </c>
      <c r="H29" s="29"/>
      <c r="I29" s="40">
        <v>-3.8690000000000002</v>
      </c>
      <c r="J29" s="41">
        <v>-0.13400000000000001</v>
      </c>
      <c r="K29" s="41">
        <v>-2.5000000000000001E-2</v>
      </c>
      <c r="L29" s="41">
        <v>46.32</v>
      </c>
      <c r="M29" s="41">
        <v>0</v>
      </c>
      <c r="N29" s="42">
        <v>0.19</v>
      </c>
      <c r="O29" s="29"/>
      <c r="P29" s="43">
        <f t="shared" si="1"/>
        <v>0</v>
      </c>
      <c r="Q29" s="44">
        <f t="shared" si="0"/>
        <v>0</v>
      </c>
      <c r="R29" s="44">
        <f t="shared" si="0"/>
        <v>0</v>
      </c>
      <c r="S29" s="44">
        <f t="shared" si="0"/>
        <v>0</v>
      </c>
      <c r="T29" s="44">
        <f t="shared" si="0"/>
        <v>0</v>
      </c>
      <c r="U29" s="45">
        <f t="shared" si="0"/>
        <v>0</v>
      </c>
    </row>
    <row r="30" spans="1:21" s="36" customFormat="1" ht="12" thickBot="1">
      <c r="A30" s="46" t="s">
        <v>37</v>
      </c>
      <c r="B30" s="47">
        <v>-0.41</v>
      </c>
      <c r="C30" s="48">
        <v>0</v>
      </c>
      <c r="D30" s="48">
        <v>0</v>
      </c>
      <c r="E30" s="48">
        <v>46.32</v>
      </c>
      <c r="F30" s="48">
        <v>0</v>
      </c>
      <c r="G30" s="49">
        <v>0.19</v>
      </c>
      <c r="H30" s="29"/>
      <c r="I30" s="50">
        <v>-0.41</v>
      </c>
      <c r="J30" s="51">
        <v>0</v>
      </c>
      <c r="K30" s="51">
        <v>0</v>
      </c>
      <c r="L30" s="51">
        <v>46.32</v>
      </c>
      <c r="M30" s="51">
        <v>0</v>
      </c>
      <c r="N30" s="52">
        <v>0.19</v>
      </c>
      <c r="O30" s="29"/>
      <c r="P30" s="53">
        <f t="shared" si="1"/>
        <v>0</v>
      </c>
      <c r="Q30" s="54">
        <f t="shared" si="0"/>
        <v>0</v>
      </c>
      <c r="R30" s="54">
        <f t="shared" si="0"/>
        <v>0</v>
      </c>
      <c r="S30" s="54">
        <f t="shared" si="0"/>
        <v>0</v>
      </c>
      <c r="T30" s="54">
        <f t="shared" si="0"/>
        <v>0</v>
      </c>
      <c r="U30" s="55">
        <f t="shared" si="0"/>
        <v>0</v>
      </c>
    </row>
    <row r="31" spans="1:21" ht="14.25" thickTop="1" thickBot="1"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</row>
    <row r="32" spans="1:21" ht="34.5" thickTop="1">
      <c r="A32" s="56" t="s">
        <v>3</v>
      </c>
      <c r="B32" s="57" t="s">
        <v>7</v>
      </c>
      <c r="C32" s="58" t="s">
        <v>8</v>
      </c>
      <c r="D32" s="58" t="s">
        <v>9</v>
      </c>
      <c r="E32" s="58" t="s">
        <v>10</v>
      </c>
      <c r="F32" s="58" t="s">
        <v>11</v>
      </c>
      <c r="G32" s="59" t="s">
        <v>12</v>
      </c>
      <c r="H32" s="22"/>
      <c r="I32" s="57" t="s">
        <v>7</v>
      </c>
      <c r="J32" s="58" t="s">
        <v>8</v>
      </c>
      <c r="K32" s="58" t="s">
        <v>9</v>
      </c>
      <c r="L32" s="58" t="s">
        <v>10</v>
      </c>
      <c r="M32" s="58" t="s">
        <v>11</v>
      </c>
      <c r="N32" s="59" t="s">
        <v>12</v>
      </c>
      <c r="O32" s="22"/>
      <c r="P32" s="60" t="s">
        <v>7</v>
      </c>
      <c r="Q32" s="61" t="s">
        <v>8</v>
      </c>
      <c r="R32" s="61" t="s">
        <v>9</v>
      </c>
      <c r="S32" s="61" t="s">
        <v>10</v>
      </c>
      <c r="T32" s="61" t="s">
        <v>11</v>
      </c>
      <c r="U32" s="62" t="s">
        <v>12</v>
      </c>
    </row>
    <row r="33" spans="1:21" s="36" customFormat="1" ht="11.25">
      <c r="A33" s="63" t="s">
        <v>38</v>
      </c>
      <c r="B33" s="26">
        <v>1.0842719195723174</v>
      </c>
      <c r="C33" s="27">
        <v>0</v>
      </c>
      <c r="D33" s="27">
        <v>0</v>
      </c>
      <c r="E33" s="27">
        <v>2.7844275572295083</v>
      </c>
      <c r="F33" s="27">
        <v>0</v>
      </c>
      <c r="G33" s="28">
        <v>0</v>
      </c>
      <c r="H33" s="29"/>
      <c r="I33" s="30">
        <v>1.0842719195723176</v>
      </c>
      <c r="J33" s="31">
        <v>0</v>
      </c>
      <c r="K33" s="31">
        <v>0</v>
      </c>
      <c r="L33" s="31">
        <v>2.7844275572295087</v>
      </c>
      <c r="M33" s="31">
        <v>0</v>
      </c>
      <c r="N33" s="32">
        <v>0</v>
      </c>
      <c r="O33" s="29"/>
      <c r="P33" s="33">
        <f t="shared" ref="P33:U65" si="2">IF(B33=0,0,IF(I33=0,0,(I33/B33)-1))</f>
        <v>2.2204460492503131E-16</v>
      </c>
      <c r="Q33" s="34">
        <f t="shared" si="2"/>
        <v>0</v>
      </c>
      <c r="R33" s="34">
        <f t="shared" si="2"/>
        <v>0</v>
      </c>
      <c r="S33" s="34">
        <f t="shared" si="2"/>
        <v>2.2204460492503131E-16</v>
      </c>
      <c r="T33" s="34">
        <f t="shared" si="2"/>
        <v>0</v>
      </c>
      <c r="U33" s="35">
        <f t="shared" si="2"/>
        <v>0</v>
      </c>
    </row>
    <row r="34" spans="1:21" s="36" customFormat="1" ht="11.25">
      <c r="A34" s="64" t="s">
        <v>39</v>
      </c>
      <c r="B34" s="37">
        <v>1.4648823014261703</v>
      </c>
      <c r="C34" s="38">
        <v>0.10288711645576736</v>
      </c>
      <c r="D34" s="38">
        <v>0</v>
      </c>
      <c r="E34" s="38">
        <v>2.7844275572295083</v>
      </c>
      <c r="F34" s="38">
        <v>0</v>
      </c>
      <c r="G34" s="39">
        <v>0</v>
      </c>
      <c r="H34" s="29"/>
      <c r="I34" s="40">
        <v>1.4648823014261705</v>
      </c>
      <c r="J34" s="41">
        <v>0.10288711645576737</v>
      </c>
      <c r="K34" s="41">
        <v>0</v>
      </c>
      <c r="L34" s="41">
        <v>2.7844275572295087</v>
      </c>
      <c r="M34" s="41">
        <v>0</v>
      </c>
      <c r="N34" s="42">
        <v>0</v>
      </c>
      <c r="O34" s="29"/>
      <c r="P34" s="43">
        <f t="shared" si="2"/>
        <v>2.2204460492503131E-16</v>
      </c>
      <c r="Q34" s="44">
        <f t="shared" si="2"/>
        <v>2.2204460492503131E-16</v>
      </c>
      <c r="R34" s="44">
        <f t="shared" si="2"/>
        <v>0</v>
      </c>
      <c r="S34" s="44">
        <f t="shared" si="2"/>
        <v>2.2204460492503131E-16</v>
      </c>
      <c r="T34" s="44">
        <f t="shared" si="2"/>
        <v>0</v>
      </c>
      <c r="U34" s="45">
        <f t="shared" si="2"/>
        <v>0</v>
      </c>
    </row>
    <row r="35" spans="1:21" s="36" customFormat="1" ht="11.25">
      <c r="A35" s="64" t="s">
        <v>40</v>
      </c>
      <c r="B35" s="37">
        <v>0.25182161370292711</v>
      </c>
      <c r="C35" s="38">
        <v>0</v>
      </c>
      <c r="D35" s="38">
        <v>0</v>
      </c>
      <c r="E35" s="38">
        <v>0</v>
      </c>
      <c r="F35" s="38">
        <v>0</v>
      </c>
      <c r="G35" s="39">
        <v>0</v>
      </c>
      <c r="H35" s="29"/>
      <c r="I35" s="40">
        <v>0.25182161370292711</v>
      </c>
      <c r="J35" s="41">
        <v>0</v>
      </c>
      <c r="K35" s="41">
        <v>0</v>
      </c>
      <c r="L35" s="41">
        <v>0</v>
      </c>
      <c r="M35" s="41">
        <v>0</v>
      </c>
      <c r="N35" s="42">
        <v>0</v>
      </c>
      <c r="O35" s="29"/>
      <c r="P35" s="43">
        <f t="shared" si="2"/>
        <v>0</v>
      </c>
      <c r="Q35" s="44">
        <f t="shared" si="2"/>
        <v>0</v>
      </c>
      <c r="R35" s="44">
        <f t="shared" si="2"/>
        <v>0</v>
      </c>
      <c r="S35" s="44">
        <f t="shared" si="2"/>
        <v>0</v>
      </c>
      <c r="T35" s="44">
        <f t="shared" si="2"/>
        <v>0</v>
      </c>
      <c r="U35" s="45">
        <f t="shared" si="2"/>
        <v>0</v>
      </c>
    </row>
    <row r="36" spans="1:21" s="36" customFormat="1" ht="11.25">
      <c r="A36" s="64" t="s">
        <v>41</v>
      </c>
      <c r="B36" s="37">
        <v>1.0569312872274284</v>
      </c>
      <c r="C36" s="38">
        <v>0</v>
      </c>
      <c r="D36" s="38">
        <v>0</v>
      </c>
      <c r="E36" s="38">
        <v>2.9930797514405052</v>
      </c>
      <c r="F36" s="38">
        <v>0</v>
      </c>
      <c r="G36" s="39">
        <v>0</v>
      </c>
      <c r="H36" s="29"/>
      <c r="I36" s="40">
        <v>1.0569312872274286</v>
      </c>
      <c r="J36" s="41">
        <v>0</v>
      </c>
      <c r="K36" s="41">
        <v>0</v>
      </c>
      <c r="L36" s="41">
        <v>2.9930797514405056</v>
      </c>
      <c r="M36" s="41">
        <v>0</v>
      </c>
      <c r="N36" s="42">
        <v>0</v>
      </c>
      <c r="O36" s="29"/>
      <c r="P36" s="43">
        <f t="shared" si="2"/>
        <v>2.2204460492503131E-16</v>
      </c>
      <c r="Q36" s="44">
        <f t="shared" si="2"/>
        <v>0</v>
      </c>
      <c r="R36" s="44">
        <f t="shared" si="2"/>
        <v>0</v>
      </c>
      <c r="S36" s="44">
        <f t="shared" si="2"/>
        <v>2.2204460492503131E-16</v>
      </c>
      <c r="T36" s="44">
        <f t="shared" si="2"/>
        <v>0</v>
      </c>
      <c r="U36" s="45">
        <f t="shared" si="2"/>
        <v>0</v>
      </c>
    </row>
    <row r="37" spans="1:21" s="36" customFormat="1" ht="11.25">
      <c r="A37" s="64" t="s">
        <v>42</v>
      </c>
      <c r="B37" s="37">
        <v>0.99577460961386022</v>
      </c>
      <c r="C37" s="38">
        <v>8.3460877684398707E-2</v>
      </c>
      <c r="D37" s="38">
        <v>0</v>
      </c>
      <c r="E37" s="38">
        <v>2.9930797514405052</v>
      </c>
      <c r="F37" s="38">
        <v>0</v>
      </c>
      <c r="G37" s="39">
        <v>0</v>
      </c>
      <c r="H37" s="29"/>
      <c r="I37" s="40">
        <v>0.99577460961386044</v>
      </c>
      <c r="J37" s="41">
        <v>8.3460877684398721E-2</v>
      </c>
      <c r="K37" s="41">
        <v>0</v>
      </c>
      <c r="L37" s="41">
        <v>2.9930797514405056</v>
      </c>
      <c r="M37" s="41">
        <v>0</v>
      </c>
      <c r="N37" s="42">
        <v>0</v>
      </c>
      <c r="O37" s="29"/>
      <c r="P37" s="43">
        <f t="shared" si="2"/>
        <v>2.2204460492503131E-16</v>
      </c>
      <c r="Q37" s="44">
        <f t="shared" si="2"/>
        <v>2.2204460492503131E-16</v>
      </c>
      <c r="R37" s="44">
        <f t="shared" si="2"/>
        <v>0</v>
      </c>
      <c r="S37" s="44">
        <f t="shared" si="2"/>
        <v>2.2204460492503131E-16</v>
      </c>
      <c r="T37" s="44">
        <f t="shared" si="2"/>
        <v>0</v>
      </c>
      <c r="U37" s="45">
        <f t="shared" si="2"/>
        <v>0</v>
      </c>
    </row>
    <row r="38" spans="1:21" s="36" customFormat="1" ht="11.25">
      <c r="A38" s="64" t="s">
        <v>43</v>
      </c>
      <c r="B38" s="37">
        <v>0.16476328439420088</v>
      </c>
      <c r="C38" s="38">
        <v>0</v>
      </c>
      <c r="D38" s="38">
        <v>0</v>
      </c>
      <c r="E38" s="38">
        <v>0</v>
      </c>
      <c r="F38" s="38">
        <v>0</v>
      </c>
      <c r="G38" s="39">
        <v>0</v>
      </c>
      <c r="H38" s="29"/>
      <c r="I38" s="40">
        <v>0.1647632843942009</v>
      </c>
      <c r="J38" s="41">
        <v>0</v>
      </c>
      <c r="K38" s="41">
        <v>0</v>
      </c>
      <c r="L38" s="41">
        <v>0</v>
      </c>
      <c r="M38" s="41">
        <v>0</v>
      </c>
      <c r="N38" s="42">
        <v>0</v>
      </c>
      <c r="O38" s="29"/>
      <c r="P38" s="43">
        <f t="shared" si="2"/>
        <v>2.2204460492503131E-16</v>
      </c>
      <c r="Q38" s="44">
        <f t="shared" si="2"/>
        <v>0</v>
      </c>
      <c r="R38" s="44">
        <f t="shared" si="2"/>
        <v>0</v>
      </c>
      <c r="S38" s="44">
        <f t="shared" si="2"/>
        <v>0</v>
      </c>
      <c r="T38" s="44">
        <f t="shared" si="2"/>
        <v>0</v>
      </c>
      <c r="U38" s="45">
        <f t="shared" si="2"/>
        <v>0</v>
      </c>
    </row>
    <row r="39" spans="1:21" s="36" customFormat="1" ht="11.25">
      <c r="A39" s="64" t="s">
        <v>44</v>
      </c>
      <c r="B39" s="37">
        <v>0.97203142889329863</v>
      </c>
      <c r="C39" s="38">
        <v>8.4180368009264206E-2</v>
      </c>
      <c r="D39" s="38">
        <v>0</v>
      </c>
      <c r="E39" s="38">
        <v>21.390447358251492</v>
      </c>
      <c r="F39" s="38">
        <v>0</v>
      </c>
      <c r="G39" s="39">
        <v>0</v>
      </c>
      <c r="H39" s="29"/>
      <c r="I39" s="40">
        <v>0.97203142889329874</v>
      </c>
      <c r="J39" s="41">
        <v>8.418036800926422E-2</v>
      </c>
      <c r="K39" s="41">
        <v>0</v>
      </c>
      <c r="L39" s="41">
        <v>21.390447358251496</v>
      </c>
      <c r="M39" s="41">
        <v>0</v>
      </c>
      <c r="N39" s="42">
        <v>0</v>
      </c>
      <c r="O39" s="29"/>
      <c r="P39" s="43">
        <f t="shared" si="2"/>
        <v>2.2204460492503131E-16</v>
      </c>
      <c r="Q39" s="44">
        <f t="shared" si="2"/>
        <v>2.2204460492503131E-16</v>
      </c>
      <c r="R39" s="44">
        <f t="shared" si="2"/>
        <v>0</v>
      </c>
      <c r="S39" s="44">
        <f t="shared" si="2"/>
        <v>2.2204460492503131E-16</v>
      </c>
      <c r="T39" s="44">
        <f t="shared" si="2"/>
        <v>0</v>
      </c>
      <c r="U39" s="45">
        <f t="shared" si="2"/>
        <v>0</v>
      </c>
    </row>
    <row r="40" spans="1:21" s="36" customFormat="1" ht="11.25">
      <c r="A40" s="64" t="s">
        <v>45</v>
      </c>
      <c r="B40" s="37">
        <v>5.2702666296398313</v>
      </c>
      <c r="C40" s="38">
        <v>0.20793270388613122</v>
      </c>
      <c r="D40" s="38">
        <v>4.8925342090854411E-2</v>
      </c>
      <c r="E40" s="38">
        <v>8.7490023503645524</v>
      </c>
      <c r="F40" s="38">
        <v>1.4893449724715973</v>
      </c>
      <c r="G40" s="39">
        <v>0.27412581377375778</v>
      </c>
      <c r="H40" s="29"/>
      <c r="I40" s="40">
        <v>5.2702666296398322</v>
      </c>
      <c r="J40" s="41">
        <v>0.20793270388613125</v>
      </c>
      <c r="K40" s="41">
        <v>4.8925342090854418E-2</v>
      </c>
      <c r="L40" s="41">
        <v>8.7490023503645542</v>
      </c>
      <c r="M40" s="41">
        <v>1.4893449724715975</v>
      </c>
      <c r="N40" s="42">
        <v>0.27412581377375783</v>
      </c>
      <c r="O40" s="29"/>
      <c r="P40" s="43">
        <f t="shared" si="2"/>
        <v>2.2204460492503131E-16</v>
      </c>
      <c r="Q40" s="44">
        <f t="shared" si="2"/>
        <v>2.2204460492503131E-16</v>
      </c>
      <c r="R40" s="44">
        <f t="shared" si="2"/>
        <v>2.2204460492503131E-16</v>
      </c>
      <c r="S40" s="44">
        <f t="shared" si="2"/>
        <v>2.2204460492503131E-16</v>
      </c>
      <c r="T40" s="44">
        <f t="shared" si="2"/>
        <v>2.2204460492503131E-16</v>
      </c>
      <c r="U40" s="45">
        <f t="shared" si="2"/>
        <v>2.2204460492503131E-16</v>
      </c>
    </row>
    <row r="41" spans="1:21" s="36" customFormat="1" ht="11.25">
      <c r="A41" s="64" t="s">
        <v>46</v>
      </c>
      <c r="B41" s="37">
        <v>1.1267218487393824</v>
      </c>
      <c r="C41" s="38">
        <v>0</v>
      </c>
      <c r="D41" s="38">
        <v>0</v>
      </c>
      <c r="E41" s="38">
        <v>0</v>
      </c>
      <c r="F41" s="38">
        <v>0</v>
      </c>
      <c r="G41" s="39">
        <v>0</v>
      </c>
      <c r="H41" s="29"/>
      <c r="I41" s="40">
        <v>1.1274413390642481</v>
      </c>
      <c r="J41" s="41">
        <v>0</v>
      </c>
      <c r="K41" s="41">
        <v>0</v>
      </c>
      <c r="L41" s="41">
        <v>0</v>
      </c>
      <c r="M41" s="41">
        <v>0</v>
      </c>
      <c r="N41" s="42">
        <v>0</v>
      </c>
      <c r="O41" s="29"/>
      <c r="P41" s="43">
        <f t="shared" si="2"/>
        <v>6.3856960408714691E-4</v>
      </c>
      <c r="Q41" s="44">
        <f t="shared" si="2"/>
        <v>0</v>
      </c>
      <c r="R41" s="44">
        <f t="shared" si="2"/>
        <v>0</v>
      </c>
      <c r="S41" s="44">
        <f t="shared" si="2"/>
        <v>0</v>
      </c>
      <c r="T41" s="44">
        <f t="shared" si="2"/>
        <v>0</v>
      </c>
      <c r="U41" s="45">
        <f t="shared" si="2"/>
        <v>0</v>
      </c>
    </row>
    <row r="42" spans="1:21" s="36" customFormat="1" ht="11.25">
      <c r="A42" s="64" t="s">
        <v>47</v>
      </c>
      <c r="B42" s="37">
        <v>8.9303139122306607</v>
      </c>
      <c r="C42" s="38">
        <v>0.69862510544440637</v>
      </c>
      <c r="D42" s="38">
        <v>0.41442642712253142</v>
      </c>
      <c r="E42" s="38">
        <v>0</v>
      </c>
      <c r="F42" s="38">
        <v>0</v>
      </c>
      <c r="G42" s="39">
        <v>0</v>
      </c>
      <c r="H42" s="29"/>
      <c r="I42" s="40">
        <v>8.9303139122306625</v>
      </c>
      <c r="J42" s="41">
        <v>0.69862510544440648</v>
      </c>
      <c r="K42" s="41">
        <v>0.41442642712253147</v>
      </c>
      <c r="L42" s="41">
        <v>0</v>
      </c>
      <c r="M42" s="41">
        <v>0</v>
      </c>
      <c r="N42" s="42">
        <v>0</v>
      </c>
      <c r="O42" s="29"/>
      <c r="P42" s="43">
        <f t="shared" si="2"/>
        <v>2.2204460492503131E-16</v>
      </c>
      <c r="Q42" s="44">
        <f t="shared" si="2"/>
        <v>2.2204460492503131E-16</v>
      </c>
      <c r="R42" s="44">
        <f t="shared" si="2"/>
        <v>2.2204460492503131E-16</v>
      </c>
      <c r="S42" s="44">
        <f t="shared" si="2"/>
        <v>0</v>
      </c>
      <c r="T42" s="44">
        <f t="shared" si="2"/>
        <v>0</v>
      </c>
      <c r="U42" s="45">
        <f t="shared" si="2"/>
        <v>0</v>
      </c>
    </row>
    <row r="43" spans="1:21" s="36" customFormat="1" ht="11.25">
      <c r="A43" s="64" t="s">
        <v>48</v>
      </c>
      <c r="B43" s="37">
        <v>-0.61699999999999999</v>
      </c>
      <c r="C43" s="38">
        <v>0</v>
      </c>
      <c r="D43" s="38">
        <v>0</v>
      </c>
      <c r="E43" s="38">
        <v>0</v>
      </c>
      <c r="F43" s="38">
        <v>0</v>
      </c>
      <c r="G43" s="39">
        <v>0</v>
      </c>
      <c r="H43" s="29"/>
      <c r="I43" s="40">
        <v>-0.61699999999999999</v>
      </c>
      <c r="J43" s="41">
        <v>0</v>
      </c>
      <c r="K43" s="41">
        <v>0</v>
      </c>
      <c r="L43" s="41">
        <v>0</v>
      </c>
      <c r="M43" s="41">
        <v>0</v>
      </c>
      <c r="N43" s="42">
        <v>0</v>
      </c>
      <c r="O43" s="29"/>
      <c r="P43" s="43">
        <f t="shared" si="2"/>
        <v>0</v>
      </c>
      <c r="Q43" s="44">
        <f t="shared" si="2"/>
        <v>0</v>
      </c>
      <c r="R43" s="44">
        <f t="shared" si="2"/>
        <v>0</v>
      </c>
      <c r="S43" s="44">
        <f t="shared" si="2"/>
        <v>0</v>
      </c>
      <c r="T43" s="44">
        <f t="shared" si="2"/>
        <v>0</v>
      </c>
      <c r="U43" s="45">
        <f t="shared" si="2"/>
        <v>0</v>
      </c>
    </row>
    <row r="44" spans="1:21" s="36" customFormat="1" ht="11.25">
      <c r="A44" s="64" t="s">
        <v>49</v>
      </c>
      <c r="B44" s="37">
        <v>-0.61699999999999999</v>
      </c>
      <c r="C44" s="38">
        <v>0</v>
      </c>
      <c r="D44" s="38">
        <v>0</v>
      </c>
      <c r="E44" s="38">
        <v>0</v>
      </c>
      <c r="F44" s="38">
        <v>0</v>
      </c>
      <c r="G44" s="39">
        <v>0.308</v>
      </c>
      <c r="H44" s="29"/>
      <c r="I44" s="40">
        <v>-0.61699999999999999</v>
      </c>
      <c r="J44" s="41">
        <v>0</v>
      </c>
      <c r="K44" s="41">
        <v>0</v>
      </c>
      <c r="L44" s="41">
        <v>0</v>
      </c>
      <c r="M44" s="41">
        <v>0</v>
      </c>
      <c r="N44" s="42">
        <v>0.308</v>
      </c>
      <c r="O44" s="29"/>
      <c r="P44" s="43">
        <f t="shared" si="2"/>
        <v>0</v>
      </c>
      <c r="Q44" s="44">
        <f t="shared" si="2"/>
        <v>0</v>
      </c>
      <c r="R44" s="44">
        <f t="shared" si="2"/>
        <v>0</v>
      </c>
      <c r="S44" s="44">
        <f t="shared" si="2"/>
        <v>0</v>
      </c>
      <c r="T44" s="44">
        <f t="shared" si="2"/>
        <v>0</v>
      </c>
      <c r="U44" s="45">
        <f t="shared" si="2"/>
        <v>0</v>
      </c>
    </row>
    <row r="45" spans="1:21" s="36" customFormat="1" ht="11.25">
      <c r="A45" s="64" t="s">
        <v>50</v>
      </c>
      <c r="B45" s="37">
        <v>-5.431</v>
      </c>
      <c r="C45" s="38">
        <v>-0.253</v>
      </c>
      <c r="D45" s="38">
        <v>-6.6000000000000003E-2</v>
      </c>
      <c r="E45" s="38">
        <v>0</v>
      </c>
      <c r="F45" s="38">
        <v>0</v>
      </c>
      <c r="G45" s="39">
        <v>0.308</v>
      </c>
      <c r="H45" s="29"/>
      <c r="I45" s="40">
        <v>-5.431</v>
      </c>
      <c r="J45" s="41">
        <v>-0.253</v>
      </c>
      <c r="K45" s="41">
        <v>-6.6000000000000003E-2</v>
      </c>
      <c r="L45" s="41">
        <v>0</v>
      </c>
      <c r="M45" s="41">
        <v>0</v>
      </c>
      <c r="N45" s="42">
        <v>0.308</v>
      </c>
      <c r="O45" s="29"/>
      <c r="P45" s="43">
        <f t="shared" si="2"/>
        <v>0</v>
      </c>
      <c r="Q45" s="44">
        <f t="shared" si="2"/>
        <v>0</v>
      </c>
      <c r="R45" s="44">
        <f t="shared" si="2"/>
        <v>0</v>
      </c>
      <c r="S45" s="44">
        <f t="shared" si="2"/>
        <v>0</v>
      </c>
      <c r="T45" s="44">
        <f t="shared" si="2"/>
        <v>0</v>
      </c>
      <c r="U45" s="45">
        <f t="shared" si="2"/>
        <v>0</v>
      </c>
    </row>
    <row r="46" spans="1:21" s="36" customFormat="1" ht="11.25">
      <c r="A46" s="64" t="s">
        <v>51</v>
      </c>
      <c r="B46" s="37">
        <v>0.68521661647909204</v>
      </c>
      <c r="C46" s="38">
        <v>0</v>
      </c>
      <c r="D46" s="38">
        <v>0</v>
      </c>
      <c r="E46" s="38">
        <v>1.7596471836589824</v>
      </c>
      <c r="F46" s="38">
        <v>0</v>
      </c>
      <c r="G46" s="39">
        <v>0</v>
      </c>
      <c r="H46" s="29"/>
      <c r="I46" s="40">
        <v>0.67614805133744982</v>
      </c>
      <c r="J46" s="41">
        <v>0</v>
      </c>
      <c r="K46" s="41">
        <v>0</v>
      </c>
      <c r="L46" s="41">
        <v>1.7363589639521773</v>
      </c>
      <c r="M46" s="41">
        <v>0</v>
      </c>
      <c r="N46" s="42">
        <v>0</v>
      </c>
      <c r="O46" s="29"/>
      <c r="P46" s="43">
        <f t="shared" si="2"/>
        <v>-1.323459607304911E-2</v>
      </c>
      <c r="Q46" s="44">
        <f t="shared" si="2"/>
        <v>0</v>
      </c>
      <c r="R46" s="44">
        <f t="shared" si="2"/>
        <v>0</v>
      </c>
      <c r="S46" s="44">
        <f t="shared" si="2"/>
        <v>-1.323459607304911E-2</v>
      </c>
      <c r="T46" s="44">
        <f t="shared" si="2"/>
        <v>0</v>
      </c>
      <c r="U46" s="45">
        <f t="shared" si="2"/>
        <v>0</v>
      </c>
    </row>
    <row r="47" spans="1:21" s="36" customFormat="1" ht="11.25">
      <c r="A47" s="64" t="s">
        <v>52</v>
      </c>
      <c r="B47" s="37">
        <v>0.92574720049862746</v>
      </c>
      <c r="C47" s="38">
        <v>6.5020554848380999E-2</v>
      </c>
      <c r="D47" s="38">
        <v>0</v>
      </c>
      <c r="E47" s="38">
        <v>1.7596471836589824</v>
      </c>
      <c r="F47" s="38">
        <v>0</v>
      </c>
      <c r="G47" s="39">
        <v>0</v>
      </c>
      <c r="H47" s="29"/>
      <c r="I47" s="40">
        <v>0.913495310234272</v>
      </c>
      <c r="J47" s="41">
        <v>6.4160034068517127E-2</v>
      </c>
      <c r="K47" s="41">
        <v>0</v>
      </c>
      <c r="L47" s="41">
        <v>1.7363589639521773</v>
      </c>
      <c r="M47" s="41">
        <v>0</v>
      </c>
      <c r="N47" s="42">
        <v>0</v>
      </c>
      <c r="O47" s="29"/>
      <c r="P47" s="43">
        <f t="shared" si="2"/>
        <v>-1.3234596073049221E-2</v>
      </c>
      <c r="Q47" s="44">
        <f t="shared" si="2"/>
        <v>-1.3234596073049332E-2</v>
      </c>
      <c r="R47" s="44">
        <f t="shared" si="2"/>
        <v>0</v>
      </c>
      <c r="S47" s="44">
        <f t="shared" si="2"/>
        <v>-1.323459607304911E-2</v>
      </c>
      <c r="T47" s="44">
        <f t="shared" si="2"/>
        <v>0</v>
      </c>
      <c r="U47" s="45">
        <f t="shared" si="2"/>
        <v>0</v>
      </c>
    </row>
    <row r="48" spans="1:21" s="36" customFormat="1" ht="11.25">
      <c r="A48" s="64" t="s">
        <v>53</v>
      </c>
      <c r="B48" s="37">
        <v>0.15914121816037308</v>
      </c>
      <c r="C48" s="38">
        <v>0</v>
      </c>
      <c r="D48" s="38">
        <v>0</v>
      </c>
      <c r="E48" s="38">
        <v>0</v>
      </c>
      <c r="F48" s="38">
        <v>0</v>
      </c>
      <c r="G48" s="39">
        <v>0</v>
      </c>
      <c r="H48" s="29"/>
      <c r="I48" s="40">
        <v>0.15703504841944754</v>
      </c>
      <c r="J48" s="41">
        <v>0</v>
      </c>
      <c r="K48" s="41">
        <v>0</v>
      </c>
      <c r="L48" s="41">
        <v>0</v>
      </c>
      <c r="M48" s="41">
        <v>0</v>
      </c>
      <c r="N48" s="42">
        <v>0</v>
      </c>
      <c r="O48" s="29"/>
      <c r="P48" s="43">
        <f t="shared" si="2"/>
        <v>-1.3234596073049221E-2</v>
      </c>
      <c r="Q48" s="44">
        <f t="shared" si="2"/>
        <v>0</v>
      </c>
      <c r="R48" s="44">
        <f t="shared" si="2"/>
        <v>0</v>
      </c>
      <c r="S48" s="44">
        <f t="shared" si="2"/>
        <v>0</v>
      </c>
      <c r="T48" s="44">
        <f t="shared" si="2"/>
        <v>0</v>
      </c>
      <c r="U48" s="45">
        <f t="shared" si="2"/>
        <v>0</v>
      </c>
    </row>
    <row r="49" spans="1:21" s="36" customFormat="1" ht="11.25">
      <c r="A49" s="64" t="s">
        <v>54</v>
      </c>
      <c r="B49" s="37">
        <v>0.66793842707882312</v>
      </c>
      <c r="C49" s="38">
        <v>0</v>
      </c>
      <c r="D49" s="38">
        <v>0</v>
      </c>
      <c r="E49" s="38">
        <v>1.8915070501347202</v>
      </c>
      <c r="F49" s="38">
        <v>0</v>
      </c>
      <c r="G49" s="39">
        <v>0</v>
      </c>
      <c r="H49" s="29"/>
      <c r="I49" s="40">
        <v>0.65909853179476696</v>
      </c>
      <c r="J49" s="41">
        <v>0</v>
      </c>
      <c r="K49" s="41">
        <v>0</v>
      </c>
      <c r="L49" s="41">
        <v>1.8664737183568623</v>
      </c>
      <c r="M49" s="41">
        <v>0</v>
      </c>
      <c r="N49" s="42">
        <v>0</v>
      </c>
      <c r="O49" s="29"/>
      <c r="P49" s="43">
        <f t="shared" si="2"/>
        <v>-1.3234596073049332E-2</v>
      </c>
      <c r="Q49" s="44">
        <f t="shared" si="2"/>
        <v>0</v>
      </c>
      <c r="R49" s="44">
        <f t="shared" si="2"/>
        <v>0</v>
      </c>
      <c r="S49" s="44">
        <f t="shared" si="2"/>
        <v>-1.3234596073049221E-2</v>
      </c>
      <c r="T49" s="44">
        <f t="shared" si="2"/>
        <v>0</v>
      </c>
      <c r="U49" s="45">
        <f t="shared" si="2"/>
        <v>0</v>
      </c>
    </row>
    <row r="50" spans="1:21" s="36" customFormat="1" ht="11.25">
      <c r="A50" s="64" t="s">
        <v>55</v>
      </c>
      <c r="B50" s="37">
        <v>0.62928984552558953</v>
      </c>
      <c r="C50" s="38">
        <v>5.2743946590295084E-2</v>
      </c>
      <c r="D50" s="38">
        <v>0</v>
      </c>
      <c r="E50" s="38">
        <v>1.8915070501347202</v>
      </c>
      <c r="F50" s="38">
        <v>0</v>
      </c>
      <c r="G50" s="39">
        <v>0</v>
      </c>
      <c r="H50" s="29"/>
      <c r="I50" s="40">
        <v>0.62096144860718683</v>
      </c>
      <c r="J50" s="41">
        <v>5.2045901761874049E-2</v>
      </c>
      <c r="K50" s="41">
        <v>0</v>
      </c>
      <c r="L50" s="41">
        <v>1.8664737183568623</v>
      </c>
      <c r="M50" s="41">
        <v>0</v>
      </c>
      <c r="N50" s="42">
        <v>0</v>
      </c>
      <c r="O50" s="29"/>
      <c r="P50" s="43">
        <f t="shared" si="2"/>
        <v>-1.3234596073049221E-2</v>
      </c>
      <c r="Q50" s="44">
        <f t="shared" si="2"/>
        <v>-1.3234596073049221E-2</v>
      </c>
      <c r="R50" s="44">
        <f t="shared" si="2"/>
        <v>0</v>
      </c>
      <c r="S50" s="44">
        <f t="shared" si="2"/>
        <v>-1.3234596073049221E-2</v>
      </c>
      <c r="T50" s="44">
        <f t="shared" si="2"/>
        <v>0</v>
      </c>
      <c r="U50" s="45">
        <f t="shared" si="2"/>
        <v>0</v>
      </c>
    </row>
    <row r="51" spans="1:21" s="36" customFormat="1" ht="11.25">
      <c r="A51" s="64" t="s">
        <v>56</v>
      </c>
      <c r="B51" s="37">
        <v>0.1041238255963584</v>
      </c>
      <c r="C51" s="38">
        <v>0</v>
      </c>
      <c r="D51" s="38">
        <v>0</v>
      </c>
      <c r="E51" s="38">
        <v>0</v>
      </c>
      <c r="F51" s="38">
        <v>0</v>
      </c>
      <c r="G51" s="39">
        <v>0</v>
      </c>
      <c r="H51" s="29"/>
      <c r="I51" s="40">
        <v>0.10274578882300997</v>
      </c>
      <c r="J51" s="41">
        <v>0</v>
      </c>
      <c r="K51" s="41">
        <v>0</v>
      </c>
      <c r="L51" s="41">
        <v>0</v>
      </c>
      <c r="M51" s="41">
        <v>0</v>
      </c>
      <c r="N51" s="42">
        <v>0</v>
      </c>
      <c r="O51" s="29"/>
      <c r="P51" s="43">
        <f t="shared" si="2"/>
        <v>-1.3234596073049221E-2</v>
      </c>
      <c r="Q51" s="44">
        <f t="shared" si="2"/>
        <v>0</v>
      </c>
      <c r="R51" s="44">
        <f t="shared" si="2"/>
        <v>0</v>
      </c>
      <c r="S51" s="44">
        <f t="shared" si="2"/>
        <v>0</v>
      </c>
      <c r="T51" s="44">
        <f t="shared" si="2"/>
        <v>0</v>
      </c>
      <c r="U51" s="45">
        <f t="shared" si="2"/>
        <v>0</v>
      </c>
    </row>
    <row r="52" spans="1:21" s="36" customFormat="1" ht="11.25">
      <c r="A52" s="64" t="s">
        <v>57</v>
      </c>
      <c r="B52" s="37">
        <v>0.61428510209904008</v>
      </c>
      <c r="C52" s="38">
        <v>5.3198635785039007E-2</v>
      </c>
      <c r="D52" s="38">
        <v>0</v>
      </c>
      <c r="E52" s="38">
        <v>13.517909759736835</v>
      </c>
      <c r="F52" s="38">
        <v>0</v>
      </c>
      <c r="G52" s="39">
        <v>0</v>
      </c>
      <c r="H52" s="29"/>
      <c r="I52" s="40">
        <v>0.6061552868990675</v>
      </c>
      <c r="J52" s="41">
        <v>5.2494573328786751E-2</v>
      </c>
      <c r="K52" s="41">
        <v>0</v>
      </c>
      <c r="L52" s="41">
        <v>13.339005684314786</v>
      </c>
      <c r="M52" s="41">
        <v>0</v>
      </c>
      <c r="N52" s="42">
        <v>0</v>
      </c>
      <c r="O52" s="29"/>
      <c r="P52" s="43">
        <f t="shared" si="2"/>
        <v>-1.3234596073049221E-2</v>
      </c>
      <c r="Q52" s="44">
        <f t="shared" si="2"/>
        <v>-1.3234596073049332E-2</v>
      </c>
      <c r="R52" s="44">
        <f t="shared" si="2"/>
        <v>0</v>
      </c>
      <c r="S52" s="44">
        <f t="shared" si="2"/>
        <v>-1.3234596073049332E-2</v>
      </c>
      <c r="T52" s="44">
        <f t="shared" si="2"/>
        <v>0</v>
      </c>
      <c r="U52" s="45">
        <f t="shared" si="2"/>
        <v>0</v>
      </c>
    </row>
    <row r="53" spans="1:21" s="36" customFormat="1" ht="11.25">
      <c r="A53" s="64" t="s">
        <v>58</v>
      </c>
      <c r="B53" s="37">
        <v>3.330598351499237</v>
      </c>
      <c r="C53" s="38">
        <v>0.13140517728099377</v>
      </c>
      <c r="D53" s="38">
        <v>3.0918865242586774E-2</v>
      </c>
      <c r="E53" s="38">
        <v>5.5290206080861051</v>
      </c>
      <c r="F53" s="38">
        <v>0.94120663311992081</v>
      </c>
      <c r="G53" s="39">
        <v>0.17323658319743471</v>
      </c>
      <c r="H53" s="29"/>
      <c r="I53" s="40">
        <v>3.2865192276355808</v>
      </c>
      <c r="J53" s="41">
        <v>0.1296660828377724</v>
      </c>
      <c r="K53" s="41">
        <v>3.0509666550064096E-2</v>
      </c>
      <c r="L53" s="41">
        <v>5.4558462536585202</v>
      </c>
      <c r="M53" s="41">
        <v>0.92875014350930396</v>
      </c>
      <c r="N53" s="42">
        <v>0.17094386699374148</v>
      </c>
      <c r="O53" s="29"/>
      <c r="P53" s="43">
        <f t="shared" si="2"/>
        <v>-1.3234596073049332E-2</v>
      </c>
      <c r="Q53" s="44">
        <f t="shared" si="2"/>
        <v>-1.3234596073049221E-2</v>
      </c>
      <c r="R53" s="44">
        <f t="shared" si="2"/>
        <v>-1.3234596073049221E-2</v>
      </c>
      <c r="S53" s="44">
        <f t="shared" si="2"/>
        <v>-1.3234596073049332E-2</v>
      </c>
      <c r="T53" s="44">
        <f t="shared" si="2"/>
        <v>-1.3234596073049332E-2</v>
      </c>
      <c r="U53" s="45">
        <f t="shared" si="2"/>
        <v>-1.3234596073049221E-2</v>
      </c>
    </row>
    <row r="54" spans="1:21" s="36" customFormat="1" ht="11.25">
      <c r="A54" s="64" t="s">
        <v>59</v>
      </c>
      <c r="B54" s="37">
        <v>4.2585366017812367</v>
      </c>
      <c r="C54" s="38">
        <v>0.14480751508162684</v>
      </c>
      <c r="D54" s="38">
        <v>2.9227204878860463E-2</v>
      </c>
      <c r="E54" s="38">
        <v>5.5332412872933565</v>
      </c>
      <c r="F54" s="38">
        <v>1.9994065155765908</v>
      </c>
      <c r="G54" s="39">
        <v>0.21455425399708933</v>
      </c>
      <c r="H54" s="29"/>
      <c r="I54" s="40">
        <v>4.2021765899943651</v>
      </c>
      <c r="J54" s="41">
        <v>0.14289104611117948</v>
      </c>
      <c r="K54" s="41">
        <v>2.8840394627944483E-2</v>
      </c>
      <c r="L54" s="41">
        <v>5.4600110738813079</v>
      </c>
      <c r="M54" s="41">
        <v>1.9729451779571112</v>
      </c>
      <c r="N54" s="42">
        <v>0.21171471510968337</v>
      </c>
      <c r="O54" s="29"/>
      <c r="P54" s="43">
        <f t="shared" si="2"/>
        <v>-1.3234596073049554E-2</v>
      </c>
      <c r="Q54" s="44">
        <f t="shared" si="2"/>
        <v>-1.3234596073049554E-2</v>
      </c>
      <c r="R54" s="44">
        <f t="shared" si="2"/>
        <v>-1.3234596073049554E-2</v>
      </c>
      <c r="S54" s="44">
        <f t="shared" si="2"/>
        <v>-1.3234596073049554E-2</v>
      </c>
      <c r="T54" s="44">
        <f t="shared" si="2"/>
        <v>-1.3234596073049554E-2</v>
      </c>
      <c r="U54" s="45">
        <f t="shared" si="2"/>
        <v>-1.3234596073049554E-2</v>
      </c>
    </row>
    <row r="55" spans="1:21" s="36" customFormat="1" ht="11.25">
      <c r="A55" s="64" t="s">
        <v>60</v>
      </c>
      <c r="B55" s="37">
        <v>3.7074802724268596</v>
      </c>
      <c r="C55" s="38">
        <v>0.11537341362429485</v>
      </c>
      <c r="D55" s="38">
        <v>2.070804859923241E-2</v>
      </c>
      <c r="E55" s="38">
        <v>48.323710552637344</v>
      </c>
      <c r="F55" s="38">
        <v>2.1151792497787389</v>
      </c>
      <c r="G55" s="39">
        <v>0.17232054727218399</v>
      </c>
      <c r="H55" s="29"/>
      <c r="I55" s="40">
        <v>3.6584132685724908</v>
      </c>
      <c r="J55" s="41">
        <v>0.11384649309740846</v>
      </c>
      <c r="K55" s="41">
        <v>2.0433985940560492E-2</v>
      </c>
      <c r="L55" s="41">
        <v>47.684165762722238</v>
      </c>
      <c r="M55" s="41">
        <v>2.0871857067858217</v>
      </c>
      <c r="N55" s="42">
        <v>0.17003995443394981</v>
      </c>
      <c r="O55" s="29"/>
      <c r="P55" s="43">
        <f t="shared" si="2"/>
        <v>-1.3234596073049443E-2</v>
      </c>
      <c r="Q55" s="44">
        <f t="shared" si="2"/>
        <v>-1.3234596073049332E-2</v>
      </c>
      <c r="R55" s="44">
        <f t="shared" si="2"/>
        <v>-1.3234596073049443E-2</v>
      </c>
      <c r="S55" s="44">
        <f t="shared" si="2"/>
        <v>-1.3234596073049332E-2</v>
      </c>
      <c r="T55" s="44">
        <f t="shared" si="2"/>
        <v>-1.3234596073049332E-2</v>
      </c>
      <c r="U55" s="45">
        <f t="shared" si="2"/>
        <v>-1.3234596073049443E-2</v>
      </c>
    </row>
    <row r="56" spans="1:21" s="36" customFormat="1" ht="11.25">
      <c r="A56" s="64" t="s">
        <v>61</v>
      </c>
      <c r="B56" s="37">
        <v>0.71204327896898356</v>
      </c>
      <c r="C56" s="38">
        <v>0</v>
      </c>
      <c r="D56" s="38">
        <v>0</v>
      </c>
      <c r="E56" s="38">
        <v>0</v>
      </c>
      <c r="F56" s="38">
        <v>0</v>
      </c>
      <c r="G56" s="39">
        <v>0</v>
      </c>
      <c r="H56" s="29"/>
      <c r="I56" s="40">
        <v>0.7030683453522123</v>
      </c>
      <c r="J56" s="41">
        <v>0</v>
      </c>
      <c r="K56" s="41">
        <v>0</v>
      </c>
      <c r="L56" s="41">
        <v>0</v>
      </c>
      <c r="M56" s="41">
        <v>0</v>
      </c>
      <c r="N56" s="42">
        <v>0</v>
      </c>
      <c r="O56" s="29"/>
      <c r="P56" s="43">
        <f t="shared" si="2"/>
        <v>-1.2604477679736936E-2</v>
      </c>
      <c r="Q56" s="44">
        <f t="shared" si="2"/>
        <v>0</v>
      </c>
      <c r="R56" s="44">
        <f t="shared" si="2"/>
        <v>0</v>
      </c>
      <c r="S56" s="44">
        <f t="shared" si="2"/>
        <v>0</v>
      </c>
      <c r="T56" s="44">
        <f t="shared" si="2"/>
        <v>0</v>
      </c>
      <c r="U56" s="45">
        <f t="shared" si="2"/>
        <v>0</v>
      </c>
    </row>
    <row r="57" spans="1:21" s="36" customFormat="1" ht="11.25">
      <c r="A57" s="64" t="s">
        <v>62</v>
      </c>
      <c r="B57" s="37">
        <v>5.6436022851615739</v>
      </c>
      <c r="C57" s="38">
        <v>0.44150320809634935</v>
      </c>
      <c r="D57" s="38">
        <v>0.26190097617249969</v>
      </c>
      <c r="E57" s="38">
        <v>0</v>
      </c>
      <c r="F57" s="38">
        <v>0</v>
      </c>
      <c r="G57" s="39">
        <v>0</v>
      </c>
      <c r="H57" s="29"/>
      <c r="I57" s="40">
        <v>5.5689114885205226</v>
      </c>
      <c r="J57" s="41">
        <v>0.43566009147223872</v>
      </c>
      <c r="K57" s="41">
        <v>0.25843482254171934</v>
      </c>
      <c r="L57" s="41">
        <v>0</v>
      </c>
      <c r="M57" s="41">
        <v>0</v>
      </c>
      <c r="N57" s="42">
        <v>0</v>
      </c>
      <c r="O57" s="29"/>
      <c r="P57" s="43">
        <f t="shared" si="2"/>
        <v>-1.3234596073049221E-2</v>
      </c>
      <c r="Q57" s="44">
        <f t="shared" si="2"/>
        <v>-1.3234596073049332E-2</v>
      </c>
      <c r="R57" s="44">
        <f t="shared" si="2"/>
        <v>-1.3234596073049332E-2</v>
      </c>
      <c r="S57" s="44">
        <f t="shared" si="2"/>
        <v>0</v>
      </c>
      <c r="T57" s="44">
        <f t="shared" si="2"/>
        <v>0</v>
      </c>
      <c r="U57" s="45">
        <f t="shared" si="2"/>
        <v>0</v>
      </c>
    </row>
    <row r="58" spans="1:21" s="36" customFormat="1" ht="11.25">
      <c r="A58" s="64" t="s">
        <v>63</v>
      </c>
      <c r="B58" s="37">
        <v>-0.61699999999999999</v>
      </c>
      <c r="C58" s="38">
        <v>0</v>
      </c>
      <c r="D58" s="38">
        <v>0</v>
      </c>
      <c r="E58" s="38">
        <v>0</v>
      </c>
      <c r="F58" s="38">
        <v>0</v>
      </c>
      <c r="G58" s="39">
        <v>0</v>
      </c>
      <c r="H58" s="29"/>
      <c r="I58" s="40">
        <v>-0.61699999999999999</v>
      </c>
      <c r="J58" s="41">
        <v>0</v>
      </c>
      <c r="K58" s="41">
        <v>0</v>
      </c>
      <c r="L58" s="41">
        <v>0</v>
      </c>
      <c r="M58" s="41">
        <v>0</v>
      </c>
      <c r="N58" s="42">
        <v>0</v>
      </c>
      <c r="O58" s="29"/>
      <c r="P58" s="43">
        <f t="shared" si="2"/>
        <v>0</v>
      </c>
      <c r="Q58" s="44">
        <f t="shared" si="2"/>
        <v>0</v>
      </c>
      <c r="R58" s="44">
        <f t="shared" si="2"/>
        <v>0</v>
      </c>
      <c r="S58" s="44">
        <f t="shared" si="2"/>
        <v>0</v>
      </c>
      <c r="T58" s="44">
        <f t="shared" si="2"/>
        <v>0</v>
      </c>
      <c r="U58" s="45">
        <f t="shared" si="2"/>
        <v>0</v>
      </c>
    </row>
    <row r="59" spans="1:21" s="36" customFormat="1" ht="11.25">
      <c r="A59" s="64" t="s">
        <v>64</v>
      </c>
      <c r="B59" s="37">
        <v>-0.56499999999999995</v>
      </c>
      <c r="C59" s="38">
        <v>0</v>
      </c>
      <c r="D59" s="38">
        <v>0</v>
      </c>
      <c r="E59" s="38">
        <v>0</v>
      </c>
      <c r="F59" s="38">
        <v>0</v>
      </c>
      <c r="G59" s="39">
        <v>0</v>
      </c>
      <c r="H59" s="29"/>
      <c r="I59" s="40">
        <v>-0.56499999999999995</v>
      </c>
      <c r="J59" s="41">
        <v>0</v>
      </c>
      <c r="K59" s="41">
        <v>0</v>
      </c>
      <c r="L59" s="41">
        <v>0</v>
      </c>
      <c r="M59" s="41">
        <v>0</v>
      </c>
      <c r="N59" s="42">
        <v>0</v>
      </c>
      <c r="O59" s="29"/>
      <c r="P59" s="43">
        <f t="shared" si="2"/>
        <v>0</v>
      </c>
      <c r="Q59" s="44">
        <f t="shared" si="2"/>
        <v>0</v>
      </c>
      <c r="R59" s="44">
        <f t="shared" si="2"/>
        <v>0</v>
      </c>
      <c r="S59" s="44">
        <f t="shared" si="2"/>
        <v>0</v>
      </c>
      <c r="T59" s="44">
        <f t="shared" si="2"/>
        <v>0</v>
      </c>
      <c r="U59" s="45">
        <f t="shared" si="2"/>
        <v>0</v>
      </c>
    </row>
    <row r="60" spans="1:21" s="36" customFormat="1" ht="11.25">
      <c r="A60" s="64" t="s">
        <v>65</v>
      </c>
      <c r="B60" s="37">
        <v>-0.61699999999999999</v>
      </c>
      <c r="C60" s="38">
        <v>0</v>
      </c>
      <c r="D60" s="38">
        <v>0</v>
      </c>
      <c r="E60" s="38">
        <v>0</v>
      </c>
      <c r="F60" s="38">
        <v>0</v>
      </c>
      <c r="G60" s="39">
        <v>0.308</v>
      </c>
      <c r="H60" s="29"/>
      <c r="I60" s="40">
        <v>-0.61699999999999999</v>
      </c>
      <c r="J60" s="41">
        <v>0</v>
      </c>
      <c r="K60" s="41">
        <v>0</v>
      </c>
      <c r="L60" s="41">
        <v>0</v>
      </c>
      <c r="M60" s="41">
        <v>0</v>
      </c>
      <c r="N60" s="42">
        <v>0.308</v>
      </c>
      <c r="O60" s="29"/>
      <c r="P60" s="43">
        <f t="shared" si="2"/>
        <v>0</v>
      </c>
      <c r="Q60" s="44">
        <f t="shared" si="2"/>
        <v>0</v>
      </c>
      <c r="R60" s="44">
        <f t="shared" si="2"/>
        <v>0</v>
      </c>
      <c r="S60" s="44">
        <f t="shared" si="2"/>
        <v>0</v>
      </c>
      <c r="T60" s="44">
        <f t="shared" si="2"/>
        <v>0</v>
      </c>
      <c r="U60" s="45">
        <f t="shared" si="2"/>
        <v>0</v>
      </c>
    </row>
    <row r="61" spans="1:21" s="36" customFormat="1" ht="11.25">
      <c r="A61" s="64" t="s">
        <v>66</v>
      </c>
      <c r="B61" s="37">
        <v>-5.431</v>
      </c>
      <c r="C61" s="38">
        <v>-0.253</v>
      </c>
      <c r="D61" s="38">
        <v>-6.6000000000000003E-2</v>
      </c>
      <c r="E61" s="38">
        <v>0</v>
      </c>
      <c r="F61" s="38">
        <v>0</v>
      </c>
      <c r="G61" s="39">
        <v>0.308</v>
      </c>
      <c r="H61" s="29"/>
      <c r="I61" s="40">
        <v>-5.431</v>
      </c>
      <c r="J61" s="41">
        <v>-0.253</v>
      </c>
      <c r="K61" s="41">
        <v>-6.6000000000000003E-2</v>
      </c>
      <c r="L61" s="41">
        <v>0</v>
      </c>
      <c r="M61" s="41">
        <v>0</v>
      </c>
      <c r="N61" s="42">
        <v>0.308</v>
      </c>
      <c r="O61" s="29"/>
      <c r="P61" s="43">
        <f t="shared" si="2"/>
        <v>0</v>
      </c>
      <c r="Q61" s="44">
        <f t="shared" si="2"/>
        <v>0</v>
      </c>
      <c r="R61" s="44">
        <f t="shared" si="2"/>
        <v>0</v>
      </c>
      <c r="S61" s="44">
        <f t="shared" si="2"/>
        <v>0</v>
      </c>
      <c r="T61" s="44">
        <f t="shared" si="2"/>
        <v>0</v>
      </c>
      <c r="U61" s="45">
        <f t="shared" si="2"/>
        <v>0</v>
      </c>
    </row>
    <row r="62" spans="1:21" s="36" customFormat="1" ht="11.25">
      <c r="A62" s="64" t="s">
        <v>67</v>
      </c>
      <c r="B62" s="37">
        <v>-0.56499999999999995</v>
      </c>
      <c r="C62" s="38">
        <v>0</v>
      </c>
      <c r="D62" s="38">
        <v>0</v>
      </c>
      <c r="E62" s="38">
        <v>0</v>
      </c>
      <c r="F62" s="38">
        <v>0</v>
      </c>
      <c r="G62" s="39">
        <v>0.28299999999999997</v>
      </c>
      <c r="H62" s="29"/>
      <c r="I62" s="40">
        <v>-0.56499999999999995</v>
      </c>
      <c r="J62" s="41">
        <v>0</v>
      </c>
      <c r="K62" s="41">
        <v>0</v>
      </c>
      <c r="L62" s="41">
        <v>0</v>
      </c>
      <c r="M62" s="41">
        <v>0</v>
      </c>
      <c r="N62" s="42">
        <v>0.28299999999999997</v>
      </c>
      <c r="O62" s="29"/>
      <c r="P62" s="43">
        <f t="shared" si="2"/>
        <v>0</v>
      </c>
      <c r="Q62" s="44">
        <f t="shared" si="2"/>
        <v>0</v>
      </c>
      <c r="R62" s="44">
        <f t="shared" si="2"/>
        <v>0</v>
      </c>
      <c r="S62" s="44">
        <f t="shared" si="2"/>
        <v>0</v>
      </c>
      <c r="T62" s="44">
        <f t="shared" si="2"/>
        <v>0</v>
      </c>
      <c r="U62" s="45">
        <f t="shared" si="2"/>
        <v>0</v>
      </c>
    </row>
    <row r="63" spans="1:21" s="36" customFormat="1" ht="11.25">
      <c r="A63" s="64" t="s">
        <v>68</v>
      </c>
      <c r="B63" s="37">
        <v>-5.0389999999999997</v>
      </c>
      <c r="C63" s="38">
        <v>-0.224</v>
      </c>
      <c r="D63" s="38">
        <v>-5.6000000000000001E-2</v>
      </c>
      <c r="E63" s="38">
        <v>0</v>
      </c>
      <c r="F63" s="38">
        <v>0</v>
      </c>
      <c r="G63" s="39">
        <v>0.28299999999999997</v>
      </c>
      <c r="H63" s="29"/>
      <c r="I63" s="40">
        <v>-5.0389999999999997</v>
      </c>
      <c r="J63" s="41">
        <v>-0.224</v>
      </c>
      <c r="K63" s="41">
        <v>-5.6000000000000001E-2</v>
      </c>
      <c r="L63" s="41">
        <v>0</v>
      </c>
      <c r="M63" s="41">
        <v>0</v>
      </c>
      <c r="N63" s="42">
        <v>0.28299999999999997</v>
      </c>
      <c r="O63" s="29"/>
      <c r="P63" s="43">
        <f t="shared" si="2"/>
        <v>0</v>
      </c>
      <c r="Q63" s="44">
        <f t="shared" si="2"/>
        <v>0</v>
      </c>
      <c r="R63" s="44">
        <f t="shared" si="2"/>
        <v>0</v>
      </c>
      <c r="S63" s="44">
        <f t="shared" si="2"/>
        <v>0</v>
      </c>
      <c r="T63" s="44">
        <f t="shared" si="2"/>
        <v>0</v>
      </c>
      <c r="U63" s="45">
        <f t="shared" si="2"/>
        <v>0</v>
      </c>
    </row>
    <row r="64" spans="1:21" s="36" customFormat="1" ht="11.25">
      <c r="A64" s="64" t="s">
        <v>69</v>
      </c>
      <c r="B64" s="37">
        <v>-0.439</v>
      </c>
      <c r="C64" s="38">
        <v>0</v>
      </c>
      <c r="D64" s="38">
        <v>0</v>
      </c>
      <c r="E64" s="38">
        <v>0</v>
      </c>
      <c r="F64" s="38">
        <v>0</v>
      </c>
      <c r="G64" s="39">
        <v>0.24399999999999999</v>
      </c>
      <c r="H64" s="29"/>
      <c r="I64" s="40">
        <v>-0.439</v>
      </c>
      <c r="J64" s="41">
        <v>0</v>
      </c>
      <c r="K64" s="41">
        <v>0</v>
      </c>
      <c r="L64" s="41">
        <v>0</v>
      </c>
      <c r="M64" s="41">
        <v>0</v>
      </c>
      <c r="N64" s="42">
        <v>0.24399999999999999</v>
      </c>
      <c r="O64" s="29"/>
      <c r="P64" s="43">
        <f t="shared" si="2"/>
        <v>0</v>
      </c>
      <c r="Q64" s="44">
        <f t="shared" si="2"/>
        <v>0</v>
      </c>
      <c r="R64" s="44">
        <f t="shared" si="2"/>
        <v>0</v>
      </c>
      <c r="S64" s="44">
        <f t="shared" si="2"/>
        <v>0</v>
      </c>
      <c r="T64" s="44">
        <f t="shared" si="2"/>
        <v>0</v>
      </c>
      <c r="U64" s="45">
        <f t="shared" si="2"/>
        <v>0</v>
      </c>
    </row>
    <row r="65" spans="1:21" s="36" customFormat="1" ht="12" thickBot="1">
      <c r="A65" s="65" t="s">
        <v>70</v>
      </c>
      <c r="B65" s="47">
        <v>-4.0910000000000002</v>
      </c>
      <c r="C65" s="48">
        <v>-0.15</v>
      </c>
      <c r="D65" s="48">
        <v>-3.1E-2</v>
      </c>
      <c r="E65" s="48">
        <v>0</v>
      </c>
      <c r="F65" s="48">
        <v>0</v>
      </c>
      <c r="G65" s="49">
        <v>0.24399999999999999</v>
      </c>
      <c r="H65" s="29"/>
      <c r="I65" s="50">
        <v>-4.0910000000000002</v>
      </c>
      <c r="J65" s="51">
        <v>-0.15</v>
      </c>
      <c r="K65" s="51">
        <v>-3.1E-2</v>
      </c>
      <c r="L65" s="51">
        <v>0</v>
      </c>
      <c r="M65" s="51">
        <v>0</v>
      </c>
      <c r="N65" s="52">
        <v>0.24399999999999999</v>
      </c>
      <c r="O65" s="29"/>
      <c r="P65" s="53">
        <f t="shared" si="2"/>
        <v>0</v>
      </c>
      <c r="Q65" s="54">
        <f t="shared" si="2"/>
        <v>0</v>
      </c>
      <c r="R65" s="54">
        <f t="shared" si="2"/>
        <v>0</v>
      </c>
      <c r="S65" s="54">
        <f t="shared" si="2"/>
        <v>0</v>
      </c>
      <c r="T65" s="54">
        <f t="shared" si="2"/>
        <v>0</v>
      </c>
      <c r="U65" s="55">
        <f t="shared" si="2"/>
        <v>0</v>
      </c>
    </row>
    <row r="66" spans="1:21" ht="13.5" thickTop="1">
      <c r="H66" s="12"/>
      <c r="O66" s="12"/>
    </row>
    <row r="67" spans="1:21">
      <c r="A67" s="66"/>
      <c r="H67" s="12"/>
    </row>
    <row r="68" spans="1:21">
      <c r="H68" s="12"/>
    </row>
    <row r="69" spans="1:21">
      <c r="H69" s="12"/>
    </row>
    <row r="70" spans="1:21">
      <c r="H70" s="12"/>
    </row>
    <row r="71" spans="1:21">
      <c r="H71" s="12"/>
    </row>
    <row r="72" spans="1:21">
      <c r="H72" s="12"/>
    </row>
    <row r="73" spans="1:21">
      <c r="H73" s="12"/>
    </row>
    <row r="74" spans="1:21">
      <c r="H74" s="12"/>
    </row>
    <row r="75" spans="1:21">
      <c r="H75" s="12"/>
    </row>
    <row r="76" spans="1:21">
      <c r="H76" s="12"/>
    </row>
    <row r="77" spans="1:21">
      <c r="H77" s="12"/>
    </row>
    <row r="78" spans="1:21">
      <c r="H78" s="12"/>
    </row>
    <row r="79" spans="1:21">
      <c r="H79" s="12"/>
    </row>
    <row r="80" spans="1:21">
      <c r="H80" s="12"/>
    </row>
    <row r="81" spans="8:8">
      <c r="H81" s="12"/>
    </row>
    <row r="82" spans="8:8">
      <c r="H82" s="12"/>
    </row>
    <row r="83" spans="8:8">
      <c r="H83" s="12"/>
    </row>
    <row r="84" spans="8:8">
      <c r="H84" s="12"/>
    </row>
    <row r="85" spans="8:8">
      <c r="H85" s="12"/>
    </row>
    <row r="86" spans="8:8">
      <c r="H86" s="12"/>
    </row>
    <row r="87" spans="8:8">
      <c r="H87" s="12"/>
    </row>
    <row r="88" spans="8:8">
      <c r="H88" s="12"/>
    </row>
    <row r="89" spans="8:8">
      <c r="H89" s="12"/>
    </row>
    <row r="90" spans="8:8">
      <c r="H90" s="12"/>
    </row>
    <row r="91" spans="8:8">
      <c r="H91" s="12"/>
    </row>
    <row r="92" spans="8:8">
      <c r="H92" s="12"/>
    </row>
    <row r="93" spans="8:8">
      <c r="H93" s="12"/>
    </row>
    <row r="94" spans="8:8">
      <c r="H94" s="12"/>
    </row>
    <row r="95" spans="8:8">
      <c r="H95" s="12"/>
    </row>
    <row r="96" spans="8:8">
      <c r="H96" s="12"/>
    </row>
    <row r="97" spans="8:8">
      <c r="H97" s="12"/>
    </row>
    <row r="98" spans="8:8">
      <c r="H98" s="12"/>
    </row>
    <row r="99" spans="8:8">
      <c r="H99" s="12"/>
    </row>
  </sheetData>
  <mergeCells count="5">
    <mergeCell ref="B2:G2"/>
    <mergeCell ref="A4:A5"/>
    <mergeCell ref="B4:G4"/>
    <mergeCell ref="I4:N4"/>
    <mergeCell ref="P4:U4"/>
  </mergeCells>
  <conditionalFormatting sqref="I33:O65 I6:O30">
    <cfRule type="cellIs" dxfId="15" priority="2" stopIfTrue="1" operator="equal">
      <formula>0</formula>
    </cfRule>
  </conditionalFormatting>
  <conditionalFormatting sqref="B33:H65 B6:H30 P6:U30 P33:U65">
    <cfRule type="cellIs" dxfId="14" priority="1" stopIfTrue="1" operator="equal">
      <formula>0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U99"/>
  <sheetViews>
    <sheetView topLeftCell="E1" workbookViewId="0">
      <selection activeCell="R70" sqref="R70"/>
    </sheetView>
  </sheetViews>
  <sheetFormatPr defaultRowHeight="12.75"/>
  <cols>
    <col min="1" max="1" width="40.28515625" style="11" bestFit="1" customWidth="1"/>
    <col min="2" max="2" width="8" style="11" bestFit="1" customWidth="1"/>
    <col min="3" max="7" width="11.140625" style="11" customWidth="1"/>
    <col min="8" max="8" width="1.5703125" style="11" customWidth="1"/>
    <col min="9" max="14" width="11.140625" style="11" customWidth="1"/>
    <col min="15" max="15" width="1.42578125" style="11" customWidth="1"/>
    <col min="16" max="21" width="11.140625" style="11" customWidth="1"/>
    <col min="22" max="256" width="9.140625" style="11"/>
    <col min="257" max="257" width="40.28515625" style="11" bestFit="1" customWidth="1"/>
    <col min="258" max="258" width="8" style="11" bestFit="1" customWidth="1"/>
    <col min="259" max="263" width="11.140625" style="11" customWidth="1"/>
    <col min="264" max="264" width="1.5703125" style="11" customWidth="1"/>
    <col min="265" max="270" width="11.140625" style="11" customWidth="1"/>
    <col min="271" max="271" width="1.42578125" style="11" customWidth="1"/>
    <col min="272" max="277" width="11.140625" style="11" customWidth="1"/>
    <col min="278" max="512" width="9.140625" style="11"/>
    <col min="513" max="513" width="40.28515625" style="11" bestFit="1" customWidth="1"/>
    <col min="514" max="514" width="8" style="11" bestFit="1" customWidth="1"/>
    <col min="515" max="519" width="11.140625" style="11" customWidth="1"/>
    <col min="520" max="520" width="1.5703125" style="11" customWidth="1"/>
    <col min="521" max="526" width="11.140625" style="11" customWidth="1"/>
    <col min="527" max="527" width="1.42578125" style="11" customWidth="1"/>
    <col min="528" max="533" width="11.140625" style="11" customWidth="1"/>
    <col min="534" max="768" width="9.140625" style="11"/>
    <col min="769" max="769" width="40.28515625" style="11" bestFit="1" customWidth="1"/>
    <col min="770" max="770" width="8" style="11" bestFit="1" customWidth="1"/>
    <col min="771" max="775" width="11.140625" style="11" customWidth="1"/>
    <col min="776" max="776" width="1.5703125" style="11" customWidth="1"/>
    <col min="777" max="782" width="11.140625" style="11" customWidth="1"/>
    <col min="783" max="783" width="1.42578125" style="11" customWidth="1"/>
    <col min="784" max="789" width="11.140625" style="11" customWidth="1"/>
    <col min="790" max="1024" width="9.140625" style="11"/>
    <col min="1025" max="1025" width="40.28515625" style="11" bestFit="1" customWidth="1"/>
    <col min="1026" max="1026" width="8" style="11" bestFit="1" customWidth="1"/>
    <col min="1027" max="1031" width="11.140625" style="11" customWidth="1"/>
    <col min="1032" max="1032" width="1.5703125" style="11" customWidth="1"/>
    <col min="1033" max="1038" width="11.140625" style="11" customWidth="1"/>
    <col min="1039" max="1039" width="1.42578125" style="11" customWidth="1"/>
    <col min="1040" max="1045" width="11.140625" style="11" customWidth="1"/>
    <col min="1046" max="1280" width="9.140625" style="11"/>
    <col min="1281" max="1281" width="40.28515625" style="11" bestFit="1" customWidth="1"/>
    <col min="1282" max="1282" width="8" style="11" bestFit="1" customWidth="1"/>
    <col min="1283" max="1287" width="11.140625" style="11" customWidth="1"/>
    <col min="1288" max="1288" width="1.5703125" style="11" customWidth="1"/>
    <col min="1289" max="1294" width="11.140625" style="11" customWidth="1"/>
    <col min="1295" max="1295" width="1.42578125" style="11" customWidth="1"/>
    <col min="1296" max="1301" width="11.140625" style="11" customWidth="1"/>
    <col min="1302" max="1536" width="9.140625" style="11"/>
    <col min="1537" max="1537" width="40.28515625" style="11" bestFit="1" customWidth="1"/>
    <col min="1538" max="1538" width="8" style="11" bestFit="1" customWidth="1"/>
    <col min="1539" max="1543" width="11.140625" style="11" customWidth="1"/>
    <col min="1544" max="1544" width="1.5703125" style="11" customWidth="1"/>
    <col min="1545" max="1550" width="11.140625" style="11" customWidth="1"/>
    <col min="1551" max="1551" width="1.42578125" style="11" customWidth="1"/>
    <col min="1552" max="1557" width="11.140625" style="11" customWidth="1"/>
    <col min="1558" max="1792" width="9.140625" style="11"/>
    <col min="1793" max="1793" width="40.28515625" style="11" bestFit="1" customWidth="1"/>
    <col min="1794" max="1794" width="8" style="11" bestFit="1" customWidth="1"/>
    <col min="1795" max="1799" width="11.140625" style="11" customWidth="1"/>
    <col min="1800" max="1800" width="1.5703125" style="11" customWidth="1"/>
    <col min="1801" max="1806" width="11.140625" style="11" customWidth="1"/>
    <col min="1807" max="1807" width="1.42578125" style="11" customWidth="1"/>
    <col min="1808" max="1813" width="11.140625" style="11" customWidth="1"/>
    <col min="1814" max="2048" width="9.140625" style="11"/>
    <col min="2049" max="2049" width="40.28515625" style="11" bestFit="1" customWidth="1"/>
    <col min="2050" max="2050" width="8" style="11" bestFit="1" customWidth="1"/>
    <col min="2051" max="2055" width="11.140625" style="11" customWidth="1"/>
    <col min="2056" max="2056" width="1.5703125" style="11" customWidth="1"/>
    <col min="2057" max="2062" width="11.140625" style="11" customWidth="1"/>
    <col min="2063" max="2063" width="1.42578125" style="11" customWidth="1"/>
    <col min="2064" max="2069" width="11.140625" style="11" customWidth="1"/>
    <col min="2070" max="2304" width="9.140625" style="11"/>
    <col min="2305" max="2305" width="40.28515625" style="11" bestFit="1" customWidth="1"/>
    <col min="2306" max="2306" width="8" style="11" bestFit="1" customWidth="1"/>
    <col min="2307" max="2311" width="11.140625" style="11" customWidth="1"/>
    <col min="2312" max="2312" width="1.5703125" style="11" customWidth="1"/>
    <col min="2313" max="2318" width="11.140625" style="11" customWidth="1"/>
    <col min="2319" max="2319" width="1.42578125" style="11" customWidth="1"/>
    <col min="2320" max="2325" width="11.140625" style="11" customWidth="1"/>
    <col min="2326" max="2560" width="9.140625" style="11"/>
    <col min="2561" max="2561" width="40.28515625" style="11" bestFit="1" customWidth="1"/>
    <col min="2562" max="2562" width="8" style="11" bestFit="1" customWidth="1"/>
    <col min="2563" max="2567" width="11.140625" style="11" customWidth="1"/>
    <col min="2568" max="2568" width="1.5703125" style="11" customWidth="1"/>
    <col min="2569" max="2574" width="11.140625" style="11" customWidth="1"/>
    <col min="2575" max="2575" width="1.42578125" style="11" customWidth="1"/>
    <col min="2576" max="2581" width="11.140625" style="11" customWidth="1"/>
    <col min="2582" max="2816" width="9.140625" style="11"/>
    <col min="2817" max="2817" width="40.28515625" style="11" bestFit="1" customWidth="1"/>
    <col min="2818" max="2818" width="8" style="11" bestFit="1" customWidth="1"/>
    <col min="2819" max="2823" width="11.140625" style="11" customWidth="1"/>
    <col min="2824" max="2824" width="1.5703125" style="11" customWidth="1"/>
    <col min="2825" max="2830" width="11.140625" style="11" customWidth="1"/>
    <col min="2831" max="2831" width="1.42578125" style="11" customWidth="1"/>
    <col min="2832" max="2837" width="11.140625" style="11" customWidth="1"/>
    <col min="2838" max="3072" width="9.140625" style="11"/>
    <col min="3073" max="3073" width="40.28515625" style="11" bestFit="1" customWidth="1"/>
    <col min="3074" max="3074" width="8" style="11" bestFit="1" customWidth="1"/>
    <col min="3075" max="3079" width="11.140625" style="11" customWidth="1"/>
    <col min="3080" max="3080" width="1.5703125" style="11" customWidth="1"/>
    <col min="3081" max="3086" width="11.140625" style="11" customWidth="1"/>
    <col min="3087" max="3087" width="1.42578125" style="11" customWidth="1"/>
    <col min="3088" max="3093" width="11.140625" style="11" customWidth="1"/>
    <col min="3094" max="3328" width="9.140625" style="11"/>
    <col min="3329" max="3329" width="40.28515625" style="11" bestFit="1" customWidth="1"/>
    <col min="3330" max="3330" width="8" style="11" bestFit="1" customWidth="1"/>
    <col min="3331" max="3335" width="11.140625" style="11" customWidth="1"/>
    <col min="3336" max="3336" width="1.5703125" style="11" customWidth="1"/>
    <col min="3337" max="3342" width="11.140625" style="11" customWidth="1"/>
    <col min="3343" max="3343" width="1.42578125" style="11" customWidth="1"/>
    <col min="3344" max="3349" width="11.140625" style="11" customWidth="1"/>
    <col min="3350" max="3584" width="9.140625" style="11"/>
    <col min="3585" max="3585" width="40.28515625" style="11" bestFit="1" customWidth="1"/>
    <col min="3586" max="3586" width="8" style="11" bestFit="1" customWidth="1"/>
    <col min="3587" max="3591" width="11.140625" style="11" customWidth="1"/>
    <col min="3592" max="3592" width="1.5703125" style="11" customWidth="1"/>
    <col min="3593" max="3598" width="11.140625" style="11" customWidth="1"/>
    <col min="3599" max="3599" width="1.42578125" style="11" customWidth="1"/>
    <col min="3600" max="3605" width="11.140625" style="11" customWidth="1"/>
    <col min="3606" max="3840" width="9.140625" style="11"/>
    <col min="3841" max="3841" width="40.28515625" style="11" bestFit="1" customWidth="1"/>
    <col min="3842" max="3842" width="8" style="11" bestFit="1" customWidth="1"/>
    <col min="3843" max="3847" width="11.140625" style="11" customWidth="1"/>
    <col min="3848" max="3848" width="1.5703125" style="11" customWidth="1"/>
    <col min="3849" max="3854" width="11.140625" style="11" customWidth="1"/>
    <col min="3855" max="3855" width="1.42578125" style="11" customWidth="1"/>
    <col min="3856" max="3861" width="11.140625" style="11" customWidth="1"/>
    <col min="3862" max="4096" width="9.140625" style="11"/>
    <col min="4097" max="4097" width="40.28515625" style="11" bestFit="1" customWidth="1"/>
    <col min="4098" max="4098" width="8" style="11" bestFit="1" customWidth="1"/>
    <col min="4099" max="4103" width="11.140625" style="11" customWidth="1"/>
    <col min="4104" max="4104" width="1.5703125" style="11" customWidth="1"/>
    <col min="4105" max="4110" width="11.140625" style="11" customWidth="1"/>
    <col min="4111" max="4111" width="1.42578125" style="11" customWidth="1"/>
    <col min="4112" max="4117" width="11.140625" style="11" customWidth="1"/>
    <col min="4118" max="4352" width="9.140625" style="11"/>
    <col min="4353" max="4353" width="40.28515625" style="11" bestFit="1" customWidth="1"/>
    <col min="4354" max="4354" width="8" style="11" bestFit="1" customWidth="1"/>
    <col min="4355" max="4359" width="11.140625" style="11" customWidth="1"/>
    <col min="4360" max="4360" width="1.5703125" style="11" customWidth="1"/>
    <col min="4361" max="4366" width="11.140625" style="11" customWidth="1"/>
    <col min="4367" max="4367" width="1.42578125" style="11" customWidth="1"/>
    <col min="4368" max="4373" width="11.140625" style="11" customWidth="1"/>
    <col min="4374" max="4608" width="9.140625" style="11"/>
    <col min="4609" max="4609" width="40.28515625" style="11" bestFit="1" customWidth="1"/>
    <col min="4610" max="4610" width="8" style="11" bestFit="1" customWidth="1"/>
    <col min="4611" max="4615" width="11.140625" style="11" customWidth="1"/>
    <col min="4616" max="4616" width="1.5703125" style="11" customWidth="1"/>
    <col min="4617" max="4622" width="11.140625" style="11" customWidth="1"/>
    <col min="4623" max="4623" width="1.42578125" style="11" customWidth="1"/>
    <col min="4624" max="4629" width="11.140625" style="11" customWidth="1"/>
    <col min="4630" max="4864" width="9.140625" style="11"/>
    <col min="4865" max="4865" width="40.28515625" style="11" bestFit="1" customWidth="1"/>
    <col min="4866" max="4866" width="8" style="11" bestFit="1" customWidth="1"/>
    <col min="4867" max="4871" width="11.140625" style="11" customWidth="1"/>
    <col min="4872" max="4872" width="1.5703125" style="11" customWidth="1"/>
    <col min="4873" max="4878" width="11.140625" style="11" customWidth="1"/>
    <col min="4879" max="4879" width="1.42578125" style="11" customWidth="1"/>
    <col min="4880" max="4885" width="11.140625" style="11" customWidth="1"/>
    <col min="4886" max="5120" width="9.140625" style="11"/>
    <col min="5121" max="5121" width="40.28515625" style="11" bestFit="1" customWidth="1"/>
    <col min="5122" max="5122" width="8" style="11" bestFit="1" customWidth="1"/>
    <col min="5123" max="5127" width="11.140625" style="11" customWidth="1"/>
    <col min="5128" max="5128" width="1.5703125" style="11" customWidth="1"/>
    <col min="5129" max="5134" width="11.140625" style="11" customWidth="1"/>
    <col min="5135" max="5135" width="1.42578125" style="11" customWidth="1"/>
    <col min="5136" max="5141" width="11.140625" style="11" customWidth="1"/>
    <col min="5142" max="5376" width="9.140625" style="11"/>
    <col min="5377" max="5377" width="40.28515625" style="11" bestFit="1" customWidth="1"/>
    <col min="5378" max="5378" width="8" style="11" bestFit="1" customWidth="1"/>
    <col min="5379" max="5383" width="11.140625" style="11" customWidth="1"/>
    <col min="5384" max="5384" width="1.5703125" style="11" customWidth="1"/>
    <col min="5385" max="5390" width="11.140625" style="11" customWidth="1"/>
    <col min="5391" max="5391" width="1.42578125" style="11" customWidth="1"/>
    <col min="5392" max="5397" width="11.140625" style="11" customWidth="1"/>
    <col min="5398" max="5632" width="9.140625" style="11"/>
    <col min="5633" max="5633" width="40.28515625" style="11" bestFit="1" customWidth="1"/>
    <col min="5634" max="5634" width="8" style="11" bestFit="1" customWidth="1"/>
    <col min="5635" max="5639" width="11.140625" style="11" customWidth="1"/>
    <col min="5640" max="5640" width="1.5703125" style="11" customWidth="1"/>
    <col min="5641" max="5646" width="11.140625" style="11" customWidth="1"/>
    <col min="5647" max="5647" width="1.42578125" style="11" customWidth="1"/>
    <col min="5648" max="5653" width="11.140625" style="11" customWidth="1"/>
    <col min="5654" max="5888" width="9.140625" style="11"/>
    <col min="5889" max="5889" width="40.28515625" style="11" bestFit="1" customWidth="1"/>
    <col min="5890" max="5890" width="8" style="11" bestFit="1" customWidth="1"/>
    <col min="5891" max="5895" width="11.140625" style="11" customWidth="1"/>
    <col min="5896" max="5896" width="1.5703125" style="11" customWidth="1"/>
    <col min="5897" max="5902" width="11.140625" style="11" customWidth="1"/>
    <col min="5903" max="5903" width="1.42578125" style="11" customWidth="1"/>
    <col min="5904" max="5909" width="11.140625" style="11" customWidth="1"/>
    <col min="5910" max="6144" width="9.140625" style="11"/>
    <col min="6145" max="6145" width="40.28515625" style="11" bestFit="1" customWidth="1"/>
    <col min="6146" max="6146" width="8" style="11" bestFit="1" customWidth="1"/>
    <col min="6147" max="6151" width="11.140625" style="11" customWidth="1"/>
    <col min="6152" max="6152" width="1.5703125" style="11" customWidth="1"/>
    <col min="6153" max="6158" width="11.140625" style="11" customWidth="1"/>
    <col min="6159" max="6159" width="1.42578125" style="11" customWidth="1"/>
    <col min="6160" max="6165" width="11.140625" style="11" customWidth="1"/>
    <col min="6166" max="6400" width="9.140625" style="11"/>
    <col min="6401" max="6401" width="40.28515625" style="11" bestFit="1" customWidth="1"/>
    <col min="6402" max="6402" width="8" style="11" bestFit="1" customWidth="1"/>
    <col min="6403" max="6407" width="11.140625" style="11" customWidth="1"/>
    <col min="6408" max="6408" width="1.5703125" style="11" customWidth="1"/>
    <col min="6409" max="6414" width="11.140625" style="11" customWidth="1"/>
    <col min="6415" max="6415" width="1.42578125" style="11" customWidth="1"/>
    <col min="6416" max="6421" width="11.140625" style="11" customWidth="1"/>
    <col min="6422" max="6656" width="9.140625" style="11"/>
    <col min="6657" max="6657" width="40.28515625" style="11" bestFit="1" customWidth="1"/>
    <col min="6658" max="6658" width="8" style="11" bestFit="1" customWidth="1"/>
    <col min="6659" max="6663" width="11.140625" style="11" customWidth="1"/>
    <col min="6664" max="6664" width="1.5703125" style="11" customWidth="1"/>
    <col min="6665" max="6670" width="11.140625" style="11" customWidth="1"/>
    <col min="6671" max="6671" width="1.42578125" style="11" customWidth="1"/>
    <col min="6672" max="6677" width="11.140625" style="11" customWidth="1"/>
    <col min="6678" max="6912" width="9.140625" style="11"/>
    <col min="6913" max="6913" width="40.28515625" style="11" bestFit="1" customWidth="1"/>
    <col min="6914" max="6914" width="8" style="11" bestFit="1" customWidth="1"/>
    <col min="6915" max="6919" width="11.140625" style="11" customWidth="1"/>
    <col min="6920" max="6920" width="1.5703125" style="11" customWidth="1"/>
    <col min="6921" max="6926" width="11.140625" style="11" customWidth="1"/>
    <col min="6927" max="6927" width="1.42578125" style="11" customWidth="1"/>
    <col min="6928" max="6933" width="11.140625" style="11" customWidth="1"/>
    <col min="6934" max="7168" width="9.140625" style="11"/>
    <col min="7169" max="7169" width="40.28515625" style="11" bestFit="1" customWidth="1"/>
    <col min="7170" max="7170" width="8" style="11" bestFit="1" customWidth="1"/>
    <col min="7171" max="7175" width="11.140625" style="11" customWidth="1"/>
    <col min="7176" max="7176" width="1.5703125" style="11" customWidth="1"/>
    <col min="7177" max="7182" width="11.140625" style="11" customWidth="1"/>
    <col min="7183" max="7183" width="1.42578125" style="11" customWidth="1"/>
    <col min="7184" max="7189" width="11.140625" style="11" customWidth="1"/>
    <col min="7190" max="7424" width="9.140625" style="11"/>
    <col min="7425" max="7425" width="40.28515625" style="11" bestFit="1" customWidth="1"/>
    <col min="7426" max="7426" width="8" style="11" bestFit="1" customWidth="1"/>
    <col min="7427" max="7431" width="11.140625" style="11" customWidth="1"/>
    <col min="7432" max="7432" width="1.5703125" style="11" customWidth="1"/>
    <col min="7433" max="7438" width="11.140625" style="11" customWidth="1"/>
    <col min="7439" max="7439" width="1.42578125" style="11" customWidth="1"/>
    <col min="7440" max="7445" width="11.140625" style="11" customWidth="1"/>
    <col min="7446" max="7680" width="9.140625" style="11"/>
    <col min="7681" max="7681" width="40.28515625" style="11" bestFit="1" customWidth="1"/>
    <col min="7682" max="7682" width="8" style="11" bestFit="1" customWidth="1"/>
    <col min="7683" max="7687" width="11.140625" style="11" customWidth="1"/>
    <col min="7688" max="7688" width="1.5703125" style="11" customWidth="1"/>
    <col min="7689" max="7694" width="11.140625" style="11" customWidth="1"/>
    <col min="7695" max="7695" width="1.42578125" style="11" customWidth="1"/>
    <col min="7696" max="7701" width="11.140625" style="11" customWidth="1"/>
    <col min="7702" max="7936" width="9.140625" style="11"/>
    <col min="7937" max="7937" width="40.28515625" style="11" bestFit="1" customWidth="1"/>
    <col min="7938" max="7938" width="8" style="11" bestFit="1" customWidth="1"/>
    <col min="7939" max="7943" width="11.140625" style="11" customWidth="1"/>
    <col min="7944" max="7944" width="1.5703125" style="11" customWidth="1"/>
    <col min="7945" max="7950" width="11.140625" style="11" customWidth="1"/>
    <col min="7951" max="7951" width="1.42578125" style="11" customWidth="1"/>
    <col min="7952" max="7957" width="11.140625" style="11" customWidth="1"/>
    <col min="7958" max="8192" width="9.140625" style="11"/>
    <col min="8193" max="8193" width="40.28515625" style="11" bestFit="1" customWidth="1"/>
    <col min="8194" max="8194" width="8" style="11" bestFit="1" customWidth="1"/>
    <col min="8195" max="8199" width="11.140625" style="11" customWidth="1"/>
    <col min="8200" max="8200" width="1.5703125" style="11" customWidth="1"/>
    <col min="8201" max="8206" width="11.140625" style="11" customWidth="1"/>
    <col min="8207" max="8207" width="1.42578125" style="11" customWidth="1"/>
    <col min="8208" max="8213" width="11.140625" style="11" customWidth="1"/>
    <col min="8214" max="8448" width="9.140625" style="11"/>
    <col min="8449" max="8449" width="40.28515625" style="11" bestFit="1" customWidth="1"/>
    <col min="8450" max="8450" width="8" style="11" bestFit="1" customWidth="1"/>
    <col min="8451" max="8455" width="11.140625" style="11" customWidth="1"/>
    <col min="8456" max="8456" width="1.5703125" style="11" customWidth="1"/>
    <col min="8457" max="8462" width="11.140625" style="11" customWidth="1"/>
    <col min="8463" max="8463" width="1.42578125" style="11" customWidth="1"/>
    <col min="8464" max="8469" width="11.140625" style="11" customWidth="1"/>
    <col min="8470" max="8704" width="9.140625" style="11"/>
    <col min="8705" max="8705" width="40.28515625" style="11" bestFit="1" customWidth="1"/>
    <col min="8706" max="8706" width="8" style="11" bestFit="1" customWidth="1"/>
    <col min="8707" max="8711" width="11.140625" style="11" customWidth="1"/>
    <col min="8712" max="8712" width="1.5703125" style="11" customWidth="1"/>
    <col min="8713" max="8718" width="11.140625" style="11" customWidth="1"/>
    <col min="8719" max="8719" width="1.42578125" style="11" customWidth="1"/>
    <col min="8720" max="8725" width="11.140625" style="11" customWidth="1"/>
    <col min="8726" max="8960" width="9.140625" style="11"/>
    <col min="8961" max="8961" width="40.28515625" style="11" bestFit="1" customWidth="1"/>
    <col min="8962" max="8962" width="8" style="11" bestFit="1" customWidth="1"/>
    <col min="8963" max="8967" width="11.140625" style="11" customWidth="1"/>
    <col min="8968" max="8968" width="1.5703125" style="11" customWidth="1"/>
    <col min="8969" max="8974" width="11.140625" style="11" customWidth="1"/>
    <col min="8975" max="8975" width="1.42578125" style="11" customWidth="1"/>
    <col min="8976" max="8981" width="11.140625" style="11" customWidth="1"/>
    <col min="8982" max="9216" width="9.140625" style="11"/>
    <col min="9217" max="9217" width="40.28515625" style="11" bestFit="1" customWidth="1"/>
    <col min="9218" max="9218" width="8" style="11" bestFit="1" customWidth="1"/>
    <col min="9219" max="9223" width="11.140625" style="11" customWidth="1"/>
    <col min="9224" max="9224" width="1.5703125" style="11" customWidth="1"/>
    <col min="9225" max="9230" width="11.140625" style="11" customWidth="1"/>
    <col min="9231" max="9231" width="1.42578125" style="11" customWidth="1"/>
    <col min="9232" max="9237" width="11.140625" style="11" customWidth="1"/>
    <col min="9238" max="9472" width="9.140625" style="11"/>
    <col min="9473" max="9473" width="40.28515625" style="11" bestFit="1" customWidth="1"/>
    <col min="9474" max="9474" width="8" style="11" bestFit="1" customWidth="1"/>
    <col min="9475" max="9479" width="11.140625" style="11" customWidth="1"/>
    <col min="9480" max="9480" width="1.5703125" style="11" customWidth="1"/>
    <col min="9481" max="9486" width="11.140625" style="11" customWidth="1"/>
    <col min="9487" max="9487" width="1.42578125" style="11" customWidth="1"/>
    <col min="9488" max="9493" width="11.140625" style="11" customWidth="1"/>
    <col min="9494" max="9728" width="9.140625" style="11"/>
    <col min="9729" max="9729" width="40.28515625" style="11" bestFit="1" customWidth="1"/>
    <col min="9730" max="9730" width="8" style="11" bestFit="1" customWidth="1"/>
    <col min="9731" max="9735" width="11.140625" style="11" customWidth="1"/>
    <col min="9736" max="9736" width="1.5703125" style="11" customWidth="1"/>
    <col min="9737" max="9742" width="11.140625" style="11" customWidth="1"/>
    <col min="9743" max="9743" width="1.42578125" style="11" customWidth="1"/>
    <col min="9744" max="9749" width="11.140625" style="11" customWidth="1"/>
    <col min="9750" max="9984" width="9.140625" style="11"/>
    <col min="9985" max="9985" width="40.28515625" style="11" bestFit="1" customWidth="1"/>
    <col min="9986" max="9986" width="8" style="11" bestFit="1" customWidth="1"/>
    <col min="9987" max="9991" width="11.140625" style="11" customWidth="1"/>
    <col min="9992" max="9992" width="1.5703125" style="11" customWidth="1"/>
    <col min="9993" max="9998" width="11.140625" style="11" customWidth="1"/>
    <col min="9999" max="9999" width="1.42578125" style="11" customWidth="1"/>
    <col min="10000" max="10005" width="11.140625" style="11" customWidth="1"/>
    <col min="10006" max="10240" width="9.140625" style="11"/>
    <col min="10241" max="10241" width="40.28515625" style="11" bestFit="1" customWidth="1"/>
    <col min="10242" max="10242" width="8" style="11" bestFit="1" customWidth="1"/>
    <col min="10243" max="10247" width="11.140625" style="11" customWidth="1"/>
    <col min="10248" max="10248" width="1.5703125" style="11" customWidth="1"/>
    <col min="10249" max="10254" width="11.140625" style="11" customWidth="1"/>
    <col min="10255" max="10255" width="1.42578125" style="11" customWidth="1"/>
    <col min="10256" max="10261" width="11.140625" style="11" customWidth="1"/>
    <col min="10262" max="10496" width="9.140625" style="11"/>
    <col min="10497" max="10497" width="40.28515625" style="11" bestFit="1" customWidth="1"/>
    <col min="10498" max="10498" width="8" style="11" bestFit="1" customWidth="1"/>
    <col min="10499" max="10503" width="11.140625" style="11" customWidth="1"/>
    <col min="10504" max="10504" width="1.5703125" style="11" customWidth="1"/>
    <col min="10505" max="10510" width="11.140625" style="11" customWidth="1"/>
    <col min="10511" max="10511" width="1.42578125" style="11" customWidth="1"/>
    <col min="10512" max="10517" width="11.140625" style="11" customWidth="1"/>
    <col min="10518" max="10752" width="9.140625" style="11"/>
    <col min="10753" max="10753" width="40.28515625" style="11" bestFit="1" customWidth="1"/>
    <col min="10754" max="10754" width="8" style="11" bestFit="1" customWidth="1"/>
    <col min="10755" max="10759" width="11.140625" style="11" customWidth="1"/>
    <col min="10760" max="10760" width="1.5703125" style="11" customWidth="1"/>
    <col min="10761" max="10766" width="11.140625" style="11" customWidth="1"/>
    <col min="10767" max="10767" width="1.42578125" style="11" customWidth="1"/>
    <col min="10768" max="10773" width="11.140625" style="11" customWidth="1"/>
    <col min="10774" max="11008" width="9.140625" style="11"/>
    <col min="11009" max="11009" width="40.28515625" style="11" bestFit="1" customWidth="1"/>
    <col min="11010" max="11010" width="8" style="11" bestFit="1" customWidth="1"/>
    <col min="11011" max="11015" width="11.140625" style="11" customWidth="1"/>
    <col min="11016" max="11016" width="1.5703125" style="11" customWidth="1"/>
    <col min="11017" max="11022" width="11.140625" style="11" customWidth="1"/>
    <col min="11023" max="11023" width="1.42578125" style="11" customWidth="1"/>
    <col min="11024" max="11029" width="11.140625" style="11" customWidth="1"/>
    <col min="11030" max="11264" width="9.140625" style="11"/>
    <col min="11265" max="11265" width="40.28515625" style="11" bestFit="1" customWidth="1"/>
    <col min="11266" max="11266" width="8" style="11" bestFit="1" customWidth="1"/>
    <col min="11267" max="11271" width="11.140625" style="11" customWidth="1"/>
    <col min="11272" max="11272" width="1.5703125" style="11" customWidth="1"/>
    <col min="11273" max="11278" width="11.140625" style="11" customWidth="1"/>
    <col min="11279" max="11279" width="1.42578125" style="11" customWidth="1"/>
    <col min="11280" max="11285" width="11.140625" style="11" customWidth="1"/>
    <col min="11286" max="11520" width="9.140625" style="11"/>
    <col min="11521" max="11521" width="40.28515625" style="11" bestFit="1" customWidth="1"/>
    <col min="11522" max="11522" width="8" style="11" bestFit="1" customWidth="1"/>
    <col min="11523" max="11527" width="11.140625" style="11" customWidth="1"/>
    <col min="11528" max="11528" width="1.5703125" style="11" customWidth="1"/>
    <col min="11529" max="11534" width="11.140625" style="11" customWidth="1"/>
    <col min="11535" max="11535" width="1.42578125" style="11" customWidth="1"/>
    <col min="11536" max="11541" width="11.140625" style="11" customWidth="1"/>
    <col min="11542" max="11776" width="9.140625" style="11"/>
    <col min="11777" max="11777" width="40.28515625" style="11" bestFit="1" customWidth="1"/>
    <col min="11778" max="11778" width="8" style="11" bestFit="1" customWidth="1"/>
    <col min="11779" max="11783" width="11.140625" style="11" customWidth="1"/>
    <col min="11784" max="11784" width="1.5703125" style="11" customWidth="1"/>
    <col min="11785" max="11790" width="11.140625" style="11" customWidth="1"/>
    <col min="11791" max="11791" width="1.42578125" style="11" customWidth="1"/>
    <col min="11792" max="11797" width="11.140625" style="11" customWidth="1"/>
    <col min="11798" max="12032" width="9.140625" style="11"/>
    <col min="12033" max="12033" width="40.28515625" style="11" bestFit="1" customWidth="1"/>
    <col min="12034" max="12034" width="8" style="11" bestFit="1" customWidth="1"/>
    <col min="12035" max="12039" width="11.140625" style="11" customWidth="1"/>
    <col min="12040" max="12040" width="1.5703125" style="11" customWidth="1"/>
    <col min="12041" max="12046" width="11.140625" style="11" customWidth="1"/>
    <col min="12047" max="12047" width="1.42578125" style="11" customWidth="1"/>
    <col min="12048" max="12053" width="11.140625" style="11" customWidth="1"/>
    <col min="12054" max="12288" width="9.140625" style="11"/>
    <col min="12289" max="12289" width="40.28515625" style="11" bestFit="1" customWidth="1"/>
    <col min="12290" max="12290" width="8" style="11" bestFit="1" customWidth="1"/>
    <col min="12291" max="12295" width="11.140625" style="11" customWidth="1"/>
    <col min="12296" max="12296" width="1.5703125" style="11" customWidth="1"/>
    <col min="12297" max="12302" width="11.140625" style="11" customWidth="1"/>
    <col min="12303" max="12303" width="1.42578125" style="11" customWidth="1"/>
    <col min="12304" max="12309" width="11.140625" style="11" customWidth="1"/>
    <col min="12310" max="12544" width="9.140625" style="11"/>
    <col min="12545" max="12545" width="40.28515625" style="11" bestFit="1" customWidth="1"/>
    <col min="12546" max="12546" width="8" style="11" bestFit="1" customWidth="1"/>
    <col min="12547" max="12551" width="11.140625" style="11" customWidth="1"/>
    <col min="12552" max="12552" width="1.5703125" style="11" customWidth="1"/>
    <col min="12553" max="12558" width="11.140625" style="11" customWidth="1"/>
    <col min="12559" max="12559" width="1.42578125" style="11" customWidth="1"/>
    <col min="12560" max="12565" width="11.140625" style="11" customWidth="1"/>
    <col min="12566" max="12800" width="9.140625" style="11"/>
    <col min="12801" max="12801" width="40.28515625" style="11" bestFit="1" customWidth="1"/>
    <col min="12802" max="12802" width="8" style="11" bestFit="1" customWidth="1"/>
    <col min="12803" max="12807" width="11.140625" style="11" customWidth="1"/>
    <col min="12808" max="12808" width="1.5703125" style="11" customWidth="1"/>
    <col min="12809" max="12814" width="11.140625" style="11" customWidth="1"/>
    <col min="12815" max="12815" width="1.42578125" style="11" customWidth="1"/>
    <col min="12816" max="12821" width="11.140625" style="11" customWidth="1"/>
    <col min="12822" max="13056" width="9.140625" style="11"/>
    <col min="13057" max="13057" width="40.28515625" style="11" bestFit="1" customWidth="1"/>
    <col min="13058" max="13058" width="8" style="11" bestFit="1" customWidth="1"/>
    <col min="13059" max="13063" width="11.140625" style="11" customWidth="1"/>
    <col min="13064" max="13064" width="1.5703125" style="11" customWidth="1"/>
    <col min="13065" max="13070" width="11.140625" style="11" customWidth="1"/>
    <col min="13071" max="13071" width="1.42578125" style="11" customWidth="1"/>
    <col min="13072" max="13077" width="11.140625" style="11" customWidth="1"/>
    <col min="13078" max="13312" width="9.140625" style="11"/>
    <col min="13313" max="13313" width="40.28515625" style="11" bestFit="1" customWidth="1"/>
    <col min="13314" max="13314" width="8" style="11" bestFit="1" customWidth="1"/>
    <col min="13315" max="13319" width="11.140625" style="11" customWidth="1"/>
    <col min="13320" max="13320" width="1.5703125" style="11" customWidth="1"/>
    <col min="13321" max="13326" width="11.140625" style="11" customWidth="1"/>
    <col min="13327" max="13327" width="1.42578125" style="11" customWidth="1"/>
    <col min="13328" max="13333" width="11.140625" style="11" customWidth="1"/>
    <col min="13334" max="13568" width="9.140625" style="11"/>
    <col min="13569" max="13569" width="40.28515625" style="11" bestFit="1" customWidth="1"/>
    <col min="13570" max="13570" width="8" style="11" bestFit="1" customWidth="1"/>
    <col min="13571" max="13575" width="11.140625" style="11" customWidth="1"/>
    <col min="13576" max="13576" width="1.5703125" style="11" customWidth="1"/>
    <col min="13577" max="13582" width="11.140625" style="11" customWidth="1"/>
    <col min="13583" max="13583" width="1.42578125" style="11" customWidth="1"/>
    <col min="13584" max="13589" width="11.140625" style="11" customWidth="1"/>
    <col min="13590" max="13824" width="9.140625" style="11"/>
    <col min="13825" max="13825" width="40.28515625" style="11" bestFit="1" customWidth="1"/>
    <col min="13826" max="13826" width="8" style="11" bestFit="1" customWidth="1"/>
    <col min="13827" max="13831" width="11.140625" style="11" customWidth="1"/>
    <col min="13832" max="13832" width="1.5703125" style="11" customWidth="1"/>
    <col min="13833" max="13838" width="11.140625" style="11" customWidth="1"/>
    <col min="13839" max="13839" width="1.42578125" style="11" customWidth="1"/>
    <col min="13840" max="13845" width="11.140625" style="11" customWidth="1"/>
    <col min="13846" max="14080" width="9.140625" style="11"/>
    <col min="14081" max="14081" width="40.28515625" style="11" bestFit="1" customWidth="1"/>
    <col min="14082" max="14082" width="8" style="11" bestFit="1" customWidth="1"/>
    <col min="14083" max="14087" width="11.140625" style="11" customWidth="1"/>
    <col min="14088" max="14088" width="1.5703125" style="11" customWidth="1"/>
    <col min="14089" max="14094" width="11.140625" style="11" customWidth="1"/>
    <col min="14095" max="14095" width="1.42578125" style="11" customWidth="1"/>
    <col min="14096" max="14101" width="11.140625" style="11" customWidth="1"/>
    <col min="14102" max="14336" width="9.140625" style="11"/>
    <col min="14337" max="14337" width="40.28515625" style="11" bestFit="1" customWidth="1"/>
    <col min="14338" max="14338" width="8" style="11" bestFit="1" customWidth="1"/>
    <col min="14339" max="14343" width="11.140625" style="11" customWidth="1"/>
    <col min="14344" max="14344" width="1.5703125" style="11" customWidth="1"/>
    <col min="14345" max="14350" width="11.140625" style="11" customWidth="1"/>
    <col min="14351" max="14351" width="1.42578125" style="11" customWidth="1"/>
    <col min="14352" max="14357" width="11.140625" style="11" customWidth="1"/>
    <col min="14358" max="14592" width="9.140625" style="11"/>
    <col min="14593" max="14593" width="40.28515625" style="11" bestFit="1" customWidth="1"/>
    <col min="14594" max="14594" width="8" style="11" bestFit="1" customWidth="1"/>
    <col min="14595" max="14599" width="11.140625" style="11" customWidth="1"/>
    <col min="14600" max="14600" width="1.5703125" style="11" customWidth="1"/>
    <col min="14601" max="14606" width="11.140625" style="11" customWidth="1"/>
    <col min="14607" max="14607" width="1.42578125" style="11" customWidth="1"/>
    <col min="14608" max="14613" width="11.140625" style="11" customWidth="1"/>
    <col min="14614" max="14848" width="9.140625" style="11"/>
    <col min="14849" max="14849" width="40.28515625" style="11" bestFit="1" customWidth="1"/>
    <col min="14850" max="14850" width="8" style="11" bestFit="1" customWidth="1"/>
    <col min="14851" max="14855" width="11.140625" style="11" customWidth="1"/>
    <col min="14856" max="14856" width="1.5703125" style="11" customWidth="1"/>
    <col min="14857" max="14862" width="11.140625" style="11" customWidth="1"/>
    <col min="14863" max="14863" width="1.42578125" style="11" customWidth="1"/>
    <col min="14864" max="14869" width="11.140625" style="11" customWidth="1"/>
    <col min="14870" max="15104" width="9.140625" style="11"/>
    <col min="15105" max="15105" width="40.28515625" style="11" bestFit="1" customWidth="1"/>
    <col min="15106" max="15106" width="8" style="11" bestFit="1" customWidth="1"/>
    <col min="15107" max="15111" width="11.140625" style="11" customWidth="1"/>
    <col min="15112" max="15112" width="1.5703125" style="11" customWidth="1"/>
    <col min="15113" max="15118" width="11.140625" style="11" customWidth="1"/>
    <col min="15119" max="15119" width="1.42578125" style="11" customWidth="1"/>
    <col min="15120" max="15125" width="11.140625" style="11" customWidth="1"/>
    <col min="15126" max="15360" width="9.140625" style="11"/>
    <col min="15361" max="15361" width="40.28515625" style="11" bestFit="1" customWidth="1"/>
    <col min="15362" max="15362" width="8" style="11" bestFit="1" customWidth="1"/>
    <col min="15363" max="15367" width="11.140625" style="11" customWidth="1"/>
    <col min="15368" max="15368" width="1.5703125" style="11" customWidth="1"/>
    <col min="15369" max="15374" width="11.140625" style="11" customWidth="1"/>
    <col min="15375" max="15375" width="1.42578125" style="11" customWidth="1"/>
    <col min="15376" max="15381" width="11.140625" style="11" customWidth="1"/>
    <col min="15382" max="15616" width="9.140625" style="11"/>
    <col min="15617" max="15617" width="40.28515625" style="11" bestFit="1" customWidth="1"/>
    <col min="15618" max="15618" width="8" style="11" bestFit="1" customWidth="1"/>
    <col min="15619" max="15623" width="11.140625" style="11" customWidth="1"/>
    <col min="15624" max="15624" width="1.5703125" style="11" customWidth="1"/>
    <col min="15625" max="15630" width="11.140625" style="11" customWidth="1"/>
    <col min="15631" max="15631" width="1.42578125" style="11" customWidth="1"/>
    <col min="15632" max="15637" width="11.140625" style="11" customWidth="1"/>
    <col min="15638" max="15872" width="9.140625" style="11"/>
    <col min="15873" max="15873" width="40.28515625" style="11" bestFit="1" customWidth="1"/>
    <col min="15874" max="15874" width="8" style="11" bestFit="1" customWidth="1"/>
    <col min="15875" max="15879" width="11.140625" style="11" customWidth="1"/>
    <col min="15880" max="15880" width="1.5703125" style="11" customWidth="1"/>
    <col min="15881" max="15886" width="11.140625" style="11" customWidth="1"/>
    <col min="15887" max="15887" width="1.42578125" style="11" customWidth="1"/>
    <col min="15888" max="15893" width="11.140625" style="11" customWidth="1"/>
    <col min="15894" max="16128" width="9.140625" style="11"/>
    <col min="16129" max="16129" width="40.28515625" style="11" bestFit="1" customWidth="1"/>
    <col min="16130" max="16130" width="8" style="11" bestFit="1" customWidth="1"/>
    <col min="16131" max="16135" width="11.140625" style="11" customWidth="1"/>
    <col min="16136" max="16136" width="1.5703125" style="11" customWidth="1"/>
    <col min="16137" max="16142" width="11.140625" style="11" customWidth="1"/>
    <col min="16143" max="16143" width="1.42578125" style="11" customWidth="1"/>
    <col min="16144" max="16149" width="11.140625" style="11" customWidth="1"/>
    <col min="16150" max="16384" width="9.140625" style="11"/>
  </cols>
  <sheetData>
    <row r="1" spans="1:21" s="3" customFormat="1" ht="15">
      <c r="A1" s="1" t="s">
        <v>0</v>
      </c>
      <c r="B1" s="2">
        <v>94</v>
      </c>
      <c r="D1" s="4" t="s">
        <v>1</v>
      </c>
      <c r="H1" s="5"/>
    </row>
    <row r="2" spans="1:21" s="8" customFormat="1" ht="15">
      <c r="A2" s="1"/>
      <c r="B2" s="6" t="s">
        <v>2</v>
      </c>
      <c r="C2" s="6"/>
      <c r="D2" s="6"/>
      <c r="E2" s="6"/>
      <c r="F2" s="6"/>
      <c r="G2" s="6"/>
      <c r="H2" s="7"/>
      <c r="J2" s="9"/>
      <c r="O2" s="10"/>
    </row>
    <row r="3" spans="1:21" ht="13.5" thickBot="1">
      <c r="H3" s="12"/>
      <c r="O3" s="12"/>
    </row>
    <row r="4" spans="1:21" ht="14.25" thickTop="1" thickBot="1">
      <c r="A4" s="13" t="s">
        <v>3</v>
      </c>
      <c r="B4" s="14" t="s">
        <v>4</v>
      </c>
      <c r="C4" s="15"/>
      <c r="D4" s="15"/>
      <c r="E4" s="15"/>
      <c r="F4" s="15"/>
      <c r="G4" s="16"/>
      <c r="H4" s="7"/>
      <c r="I4" s="17" t="s">
        <v>5</v>
      </c>
      <c r="J4" s="15"/>
      <c r="K4" s="15"/>
      <c r="L4" s="15"/>
      <c r="M4" s="15"/>
      <c r="N4" s="16"/>
      <c r="O4" s="7"/>
      <c r="P4" s="17" t="s">
        <v>6</v>
      </c>
      <c r="Q4" s="15"/>
      <c r="R4" s="15"/>
      <c r="S4" s="15"/>
      <c r="T4" s="15"/>
      <c r="U4" s="16"/>
    </row>
    <row r="5" spans="1:21" ht="34.5" thickTop="1">
      <c r="A5" s="18"/>
      <c r="B5" s="19" t="s">
        <v>7</v>
      </c>
      <c r="C5" s="20" t="s">
        <v>8</v>
      </c>
      <c r="D5" s="20" t="s">
        <v>9</v>
      </c>
      <c r="E5" s="20" t="s">
        <v>10</v>
      </c>
      <c r="F5" s="20" t="s">
        <v>11</v>
      </c>
      <c r="G5" s="21" t="s">
        <v>12</v>
      </c>
      <c r="H5" s="22"/>
      <c r="I5" s="19" t="s">
        <v>7</v>
      </c>
      <c r="J5" s="20" t="s">
        <v>8</v>
      </c>
      <c r="K5" s="20" t="s">
        <v>9</v>
      </c>
      <c r="L5" s="20" t="s">
        <v>10</v>
      </c>
      <c r="M5" s="20" t="s">
        <v>11</v>
      </c>
      <c r="N5" s="21" t="s">
        <v>12</v>
      </c>
      <c r="O5" s="22"/>
      <c r="P5" s="23" t="s">
        <v>7</v>
      </c>
      <c r="Q5" s="20" t="s">
        <v>8</v>
      </c>
      <c r="R5" s="20" t="s">
        <v>9</v>
      </c>
      <c r="S5" s="20" t="s">
        <v>10</v>
      </c>
      <c r="T5" s="20" t="s">
        <v>11</v>
      </c>
      <c r="U5" s="24" t="s">
        <v>12</v>
      </c>
    </row>
    <row r="6" spans="1:21" s="36" customFormat="1" ht="11.25">
      <c r="A6" s="25" t="s">
        <v>13</v>
      </c>
      <c r="B6" s="26">
        <v>1.383</v>
      </c>
      <c r="C6" s="27">
        <v>0</v>
      </c>
      <c r="D6" s="27">
        <v>0</v>
      </c>
      <c r="E6" s="27">
        <v>4.0999999999999996</v>
      </c>
      <c r="F6" s="27">
        <v>0</v>
      </c>
      <c r="G6" s="28">
        <v>0</v>
      </c>
      <c r="H6" s="29"/>
      <c r="I6" s="30">
        <v>1.383</v>
      </c>
      <c r="J6" s="31">
        <v>0</v>
      </c>
      <c r="K6" s="31">
        <v>0</v>
      </c>
      <c r="L6" s="31">
        <v>4.0999999999999996</v>
      </c>
      <c r="M6" s="31">
        <v>0</v>
      </c>
      <c r="N6" s="32">
        <v>0</v>
      </c>
      <c r="O6" s="29"/>
      <c r="P6" s="33">
        <f>IF(B6=0,0,IF(I6=0,0,(I6/B6)-1))</f>
        <v>0</v>
      </c>
      <c r="Q6" s="34">
        <f t="shared" ref="Q6:U30" si="0">IF(C6=0,0,IF(J6=0,0,(J6/C6)-1))</f>
        <v>0</v>
      </c>
      <c r="R6" s="34">
        <f t="shared" si="0"/>
        <v>0</v>
      </c>
      <c r="S6" s="34">
        <f t="shared" si="0"/>
        <v>0</v>
      </c>
      <c r="T6" s="34">
        <f t="shared" si="0"/>
        <v>0</v>
      </c>
      <c r="U6" s="35">
        <f t="shared" si="0"/>
        <v>0</v>
      </c>
    </row>
    <row r="7" spans="1:21" s="36" customFormat="1" ht="11.25">
      <c r="A7" s="25" t="s">
        <v>14</v>
      </c>
      <c r="B7" s="37">
        <v>1.7470000000000001</v>
      </c>
      <c r="C7" s="38">
        <v>0.21299999999999999</v>
      </c>
      <c r="D7" s="38">
        <v>0</v>
      </c>
      <c r="E7" s="38">
        <v>4.0999999999999996</v>
      </c>
      <c r="F7" s="38">
        <v>0</v>
      </c>
      <c r="G7" s="39">
        <v>0</v>
      </c>
      <c r="H7" s="29"/>
      <c r="I7" s="40">
        <v>1.7470000000000001</v>
      </c>
      <c r="J7" s="41">
        <v>0.21299999999999999</v>
      </c>
      <c r="K7" s="41">
        <v>0</v>
      </c>
      <c r="L7" s="41">
        <v>4.0999999999999996</v>
      </c>
      <c r="M7" s="41">
        <v>0</v>
      </c>
      <c r="N7" s="42">
        <v>0</v>
      </c>
      <c r="O7" s="29"/>
      <c r="P7" s="43">
        <f t="shared" ref="P7:P30" si="1">IF(B7=0,0,IF(I7=0,0,(I7/B7)-1))</f>
        <v>0</v>
      </c>
      <c r="Q7" s="44">
        <f t="shared" si="0"/>
        <v>0</v>
      </c>
      <c r="R7" s="44">
        <f t="shared" si="0"/>
        <v>0</v>
      </c>
      <c r="S7" s="44">
        <f t="shared" si="0"/>
        <v>0</v>
      </c>
      <c r="T7" s="44">
        <f t="shared" si="0"/>
        <v>0</v>
      </c>
      <c r="U7" s="45">
        <f t="shared" si="0"/>
        <v>0</v>
      </c>
    </row>
    <row r="8" spans="1:21" s="36" customFormat="1" ht="11.25">
      <c r="A8" s="25" t="s">
        <v>15</v>
      </c>
      <c r="B8" s="37">
        <v>0.14199999999999999</v>
      </c>
      <c r="C8" s="38">
        <v>0</v>
      </c>
      <c r="D8" s="38">
        <v>0</v>
      </c>
      <c r="E8" s="38">
        <v>0</v>
      </c>
      <c r="F8" s="38">
        <v>0</v>
      </c>
      <c r="G8" s="39">
        <v>0</v>
      </c>
      <c r="H8" s="29"/>
      <c r="I8" s="40">
        <v>0.14199999999999999</v>
      </c>
      <c r="J8" s="41">
        <v>0</v>
      </c>
      <c r="K8" s="41">
        <v>0</v>
      </c>
      <c r="L8" s="41">
        <v>0</v>
      </c>
      <c r="M8" s="41">
        <v>0</v>
      </c>
      <c r="N8" s="42">
        <v>0</v>
      </c>
      <c r="O8" s="29"/>
      <c r="P8" s="43">
        <f t="shared" si="1"/>
        <v>0</v>
      </c>
      <c r="Q8" s="44">
        <f t="shared" si="0"/>
        <v>0</v>
      </c>
      <c r="R8" s="44">
        <f t="shared" si="0"/>
        <v>0</v>
      </c>
      <c r="S8" s="44">
        <f t="shared" si="0"/>
        <v>0</v>
      </c>
      <c r="T8" s="44">
        <f t="shared" si="0"/>
        <v>0</v>
      </c>
      <c r="U8" s="45">
        <f t="shared" si="0"/>
        <v>0</v>
      </c>
    </row>
    <row r="9" spans="1:21" s="36" customFormat="1" ht="11.25">
      <c r="A9" s="25" t="s">
        <v>16</v>
      </c>
      <c r="B9" s="37">
        <v>1.2470000000000001</v>
      </c>
      <c r="C9" s="38">
        <v>0</v>
      </c>
      <c r="D9" s="38">
        <v>0</v>
      </c>
      <c r="E9" s="38">
        <v>4.38</v>
      </c>
      <c r="F9" s="38">
        <v>0</v>
      </c>
      <c r="G9" s="39">
        <v>0</v>
      </c>
      <c r="H9" s="29"/>
      <c r="I9" s="40">
        <v>1.2470000000000001</v>
      </c>
      <c r="J9" s="41">
        <v>0</v>
      </c>
      <c r="K9" s="41">
        <v>0</v>
      </c>
      <c r="L9" s="41">
        <v>4.38</v>
      </c>
      <c r="M9" s="41">
        <v>0</v>
      </c>
      <c r="N9" s="42">
        <v>0</v>
      </c>
      <c r="O9" s="29"/>
      <c r="P9" s="43">
        <f t="shared" si="1"/>
        <v>0</v>
      </c>
      <c r="Q9" s="44">
        <f t="shared" si="0"/>
        <v>0</v>
      </c>
      <c r="R9" s="44">
        <f t="shared" si="0"/>
        <v>0</v>
      </c>
      <c r="S9" s="44">
        <f t="shared" si="0"/>
        <v>0</v>
      </c>
      <c r="T9" s="44">
        <f t="shared" si="0"/>
        <v>0</v>
      </c>
      <c r="U9" s="45">
        <f t="shared" si="0"/>
        <v>0</v>
      </c>
    </row>
    <row r="10" spans="1:21" s="36" customFormat="1" ht="11.25">
      <c r="A10" s="25" t="s">
        <v>17</v>
      </c>
      <c r="B10" s="37">
        <v>1.389</v>
      </c>
      <c r="C10" s="38">
        <v>0.215</v>
      </c>
      <c r="D10" s="38">
        <v>0</v>
      </c>
      <c r="E10" s="38">
        <v>4.38</v>
      </c>
      <c r="F10" s="38">
        <v>0</v>
      </c>
      <c r="G10" s="39">
        <v>0</v>
      </c>
      <c r="H10" s="29"/>
      <c r="I10" s="40">
        <v>1.389</v>
      </c>
      <c r="J10" s="41">
        <v>0.215</v>
      </c>
      <c r="K10" s="41">
        <v>0</v>
      </c>
      <c r="L10" s="41">
        <v>4.38</v>
      </c>
      <c r="M10" s="41">
        <v>0</v>
      </c>
      <c r="N10" s="42">
        <v>0</v>
      </c>
      <c r="O10" s="29"/>
      <c r="P10" s="43">
        <f t="shared" si="1"/>
        <v>0</v>
      </c>
      <c r="Q10" s="44">
        <f t="shared" si="0"/>
        <v>0</v>
      </c>
      <c r="R10" s="44">
        <f t="shared" si="0"/>
        <v>0</v>
      </c>
      <c r="S10" s="44">
        <f t="shared" si="0"/>
        <v>0</v>
      </c>
      <c r="T10" s="44">
        <f t="shared" si="0"/>
        <v>0</v>
      </c>
      <c r="U10" s="45">
        <f t="shared" si="0"/>
        <v>0</v>
      </c>
    </row>
    <row r="11" spans="1:21" s="36" customFormat="1" ht="11.25">
      <c r="A11" s="25" t="s">
        <v>18</v>
      </c>
      <c r="B11" s="37">
        <v>0.14299999999999999</v>
      </c>
      <c r="C11" s="38">
        <v>0</v>
      </c>
      <c r="D11" s="38">
        <v>0</v>
      </c>
      <c r="E11" s="38">
        <v>0</v>
      </c>
      <c r="F11" s="38">
        <v>0</v>
      </c>
      <c r="G11" s="39">
        <v>0</v>
      </c>
      <c r="H11" s="29"/>
      <c r="I11" s="40">
        <v>0.14299999999999999</v>
      </c>
      <c r="J11" s="41">
        <v>0</v>
      </c>
      <c r="K11" s="41">
        <v>0</v>
      </c>
      <c r="L11" s="41">
        <v>0</v>
      </c>
      <c r="M11" s="41">
        <v>0</v>
      </c>
      <c r="N11" s="42">
        <v>0</v>
      </c>
      <c r="O11" s="29"/>
      <c r="P11" s="43">
        <f t="shared" si="1"/>
        <v>0</v>
      </c>
      <c r="Q11" s="44">
        <f t="shared" si="0"/>
        <v>0</v>
      </c>
      <c r="R11" s="44">
        <f t="shared" si="0"/>
        <v>0</v>
      </c>
      <c r="S11" s="44">
        <f t="shared" si="0"/>
        <v>0</v>
      </c>
      <c r="T11" s="44">
        <f t="shared" si="0"/>
        <v>0</v>
      </c>
      <c r="U11" s="45">
        <f t="shared" si="0"/>
        <v>0</v>
      </c>
    </row>
    <row r="12" spans="1:21" s="36" customFormat="1" ht="11.25">
      <c r="A12" s="25" t="s">
        <v>19</v>
      </c>
      <c r="B12" s="37">
        <v>1.258</v>
      </c>
      <c r="C12" s="38">
        <v>0.22800000000000001</v>
      </c>
      <c r="D12" s="38">
        <v>0</v>
      </c>
      <c r="E12" s="38">
        <v>33.880000000000003</v>
      </c>
      <c r="F12" s="38">
        <v>0</v>
      </c>
      <c r="G12" s="39">
        <v>0</v>
      </c>
      <c r="H12" s="29"/>
      <c r="I12" s="40">
        <v>1.258</v>
      </c>
      <c r="J12" s="41">
        <v>0.22800000000000001</v>
      </c>
      <c r="K12" s="41">
        <v>0</v>
      </c>
      <c r="L12" s="41">
        <v>33.880000000000003</v>
      </c>
      <c r="M12" s="41">
        <v>0</v>
      </c>
      <c r="N12" s="42">
        <v>0</v>
      </c>
      <c r="O12" s="29"/>
      <c r="P12" s="43">
        <f t="shared" si="1"/>
        <v>0</v>
      </c>
      <c r="Q12" s="44">
        <f t="shared" si="0"/>
        <v>0</v>
      </c>
      <c r="R12" s="44">
        <f t="shared" si="0"/>
        <v>0</v>
      </c>
      <c r="S12" s="44">
        <f t="shared" si="0"/>
        <v>0</v>
      </c>
      <c r="T12" s="44">
        <f t="shared" si="0"/>
        <v>0</v>
      </c>
      <c r="U12" s="45">
        <f t="shared" si="0"/>
        <v>0</v>
      </c>
    </row>
    <row r="13" spans="1:21" s="36" customFormat="1" ht="11.25">
      <c r="A13" s="25" t="s">
        <v>20</v>
      </c>
      <c r="B13" s="37">
        <v>0.67800000000000005</v>
      </c>
      <c r="C13" s="38">
        <v>0.114</v>
      </c>
      <c r="D13" s="38">
        <v>0</v>
      </c>
      <c r="E13" s="38">
        <v>7.97</v>
      </c>
      <c r="F13" s="38">
        <v>0</v>
      </c>
      <c r="G13" s="39">
        <v>0</v>
      </c>
      <c r="H13" s="29"/>
      <c r="I13" s="40">
        <v>0.67800000000000005</v>
      </c>
      <c r="J13" s="41">
        <v>0.114</v>
      </c>
      <c r="K13" s="41">
        <v>0</v>
      </c>
      <c r="L13" s="41">
        <v>7.97</v>
      </c>
      <c r="M13" s="41">
        <v>0</v>
      </c>
      <c r="N13" s="42">
        <v>0</v>
      </c>
      <c r="O13" s="29"/>
      <c r="P13" s="43">
        <f t="shared" si="1"/>
        <v>0</v>
      </c>
      <c r="Q13" s="44">
        <f t="shared" si="0"/>
        <v>0</v>
      </c>
      <c r="R13" s="44">
        <f t="shared" si="0"/>
        <v>0</v>
      </c>
      <c r="S13" s="44">
        <f t="shared" si="0"/>
        <v>0</v>
      </c>
      <c r="T13" s="44">
        <f t="shared" si="0"/>
        <v>0</v>
      </c>
      <c r="U13" s="45">
        <f t="shared" si="0"/>
        <v>0</v>
      </c>
    </row>
    <row r="14" spans="1:21" s="36" customFormat="1" ht="11.25">
      <c r="A14" s="25" t="s">
        <v>21</v>
      </c>
      <c r="B14" s="37">
        <v>0.45100000000000001</v>
      </c>
      <c r="C14" s="38">
        <v>4.3999999999999997E-2</v>
      </c>
      <c r="D14" s="38">
        <v>0</v>
      </c>
      <c r="E14" s="38">
        <v>80.13</v>
      </c>
      <c r="F14" s="38">
        <v>0</v>
      </c>
      <c r="G14" s="39">
        <v>0</v>
      </c>
      <c r="H14" s="29"/>
      <c r="I14" s="40">
        <v>0.45100000000000001</v>
      </c>
      <c r="J14" s="41">
        <v>4.3999999999999997E-2</v>
      </c>
      <c r="K14" s="41">
        <v>0</v>
      </c>
      <c r="L14" s="41">
        <v>80.13</v>
      </c>
      <c r="M14" s="41">
        <v>0</v>
      </c>
      <c r="N14" s="42">
        <v>0</v>
      </c>
      <c r="O14" s="29"/>
      <c r="P14" s="43">
        <f t="shared" si="1"/>
        <v>0</v>
      </c>
      <c r="Q14" s="44">
        <f t="shared" si="0"/>
        <v>0</v>
      </c>
      <c r="R14" s="44">
        <f t="shared" si="0"/>
        <v>0</v>
      </c>
      <c r="S14" s="44">
        <f t="shared" si="0"/>
        <v>0</v>
      </c>
      <c r="T14" s="44">
        <f t="shared" si="0"/>
        <v>0</v>
      </c>
      <c r="U14" s="45">
        <f t="shared" si="0"/>
        <v>0</v>
      </c>
    </row>
    <row r="15" spans="1:21" s="36" customFormat="1" ht="11.25">
      <c r="A15" s="25" t="s">
        <v>22</v>
      </c>
      <c r="B15" s="37">
        <v>6.63</v>
      </c>
      <c r="C15" s="38">
        <v>0.182</v>
      </c>
      <c r="D15" s="38">
        <v>0.127</v>
      </c>
      <c r="E15" s="38">
        <v>11.62</v>
      </c>
      <c r="F15" s="38">
        <v>2.23</v>
      </c>
      <c r="G15" s="39">
        <v>0.35</v>
      </c>
      <c r="H15" s="29"/>
      <c r="I15" s="40">
        <v>6.63</v>
      </c>
      <c r="J15" s="41">
        <v>0.182</v>
      </c>
      <c r="K15" s="41">
        <v>0.127</v>
      </c>
      <c r="L15" s="41">
        <v>11.62</v>
      </c>
      <c r="M15" s="41">
        <v>2.23</v>
      </c>
      <c r="N15" s="42">
        <v>0.35</v>
      </c>
      <c r="O15" s="29"/>
      <c r="P15" s="43">
        <f t="shared" si="1"/>
        <v>0</v>
      </c>
      <c r="Q15" s="44">
        <f t="shared" si="0"/>
        <v>0</v>
      </c>
      <c r="R15" s="44">
        <f t="shared" si="0"/>
        <v>0</v>
      </c>
      <c r="S15" s="44">
        <f t="shared" si="0"/>
        <v>0</v>
      </c>
      <c r="T15" s="44">
        <f t="shared" si="0"/>
        <v>0</v>
      </c>
      <c r="U15" s="45">
        <f t="shared" si="0"/>
        <v>0</v>
      </c>
    </row>
    <row r="16" spans="1:21" s="36" customFormat="1" ht="11.25">
      <c r="A16" s="25" t="s">
        <v>23</v>
      </c>
      <c r="B16" s="37">
        <v>5.6950000000000003</v>
      </c>
      <c r="C16" s="38">
        <v>0.14399999999999999</v>
      </c>
      <c r="D16" s="38">
        <v>0.08</v>
      </c>
      <c r="E16" s="38">
        <v>7.97</v>
      </c>
      <c r="F16" s="38">
        <v>3.05</v>
      </c>
      <c r="G16" s="39">
        <v>0.28699999999999998</v>
      </c>
      <c r="H16" s="29"/>
      <c r="I16" s="40">
        <v>5.6950000000000003</v>
      </c>
      <c r="J16" s="41">
        <v>0.14399999999999999</v>
      </c>
      <c r="K16" s="41">
        <v>0.08</v>
      </c>
      <c r="L16" s="41">
        <v>7.97</v>
      </c>
      <c r="M16" s="41">
        <v>3.05</v>
      </c>
      <c r="N16" s="42">
        <v>0.28699999999999998</v>
      </c>
      <c r="O16" s="29"/>
      <c r="P16" s="43">
        <f t="shared" si="1"/>
        <v>0</v>
      </c>
      <c r="Q16" s="44">
        <f t="shared" si="0"/>
        <v>0</v>
      </c>
      <c r="R16" s="44">
        <f t="shared" si="0"/>
        <v>0</v>
      </c>
      <c r="S16" s="44">
        <f t="shared" si="0"/>
        <v>0</v>
      </c>
      <c r="T16" s="44">
        <f t="shared" si="0"/>
        <v>0</v>
      </c>
      <c r="U16" s="45">
        <f t="shared" si="0"/>
        <v>0</v>
      </c>
    </row>
    <row r="17" spans="1:21" s="36" customFormat="1" ht="11.25">
      <c r="A17" s="25" t="s">
        <v>24</v>
      </c>
      <c r="B17" s="37">
        <v>4.016</v>
      </c>
      <c r="C17" s="38">
        <v>9.6000000000000002E-2</v>
      </c>
      <c r="D17" s="38">
        <v>4.4999999999999998E-2</v>
      </c>
      <c r="E17" s="38">
        <v>80.13</v>
      </c>
      <c r="F17" s="38">
        <v>3.16</v>
      </c>
      <c r="G17" s="39">
        <v>0.19</v>
      </c>
      <c r="H17" s="29"/>
      <c r="I17" s="40">
        <v>4.016</v>
      </c>
      <c r="J17" s="41">
        <v>9.6000000000000002E-2</v>
      </c>
      <c r="K17" s="41">
        <v>4.4999999999999998E-2</v>
      </c>
      <c r="L17" s="41">
        <v>80.13</v>
      </c>
      <c r="M17" s="41">
        <v>3.16</v>
      </c>
      <c r="N17" s="42">
        <v>0.19</v>
      </c>
      <c r="O17" s="29"/>
      <c r="P17" s="43">
        <f t="shared" si="1"/>
        <v>0</v>
      </c>
      <c r="Q17" s="44">
        <f t="shared" si="0"/>
        <v>0</v>
      </c>
      <c r="R17" s="44">
        <f t="shared" si="0"/>
        <v>0</v>
      </c>
      <c r="S17" s="44">
        <f t="shared" si="0"/>
        <v>0</v>
      </c>
      <c r="T17" s="44">
        <f t="shared" si="0"/>
        <v>0</v>
      </c>
      <c r="U17" s="45">
        <f t="shared" si="0"/>
        <v>0</v>
      </c>
    </row>
    <row r="18" spans="1:21" s="36" customFormat="1" ht="11.25">
      <c r="A18" s="25" t="s">
        <v>25</v>
      </c>
      <c r="B18" s="37">
        <v>2.6429999999999998</v>
      </c>
      <c r="C18" s="38">
        <v>5.8000000000000003E-2</v>
      </c>
      <c r="D18" s="38">
        <v>0.02</v>
      </c>
      <c r="E18" s="38">
        <v>80.13</v>
      </c>
      <c r="F18" s="38">
        <v>3.96</v>
      </c>
      <c r="G18" s="39">
        <v>0.127</v>
      </c>
      <c r="H18" s="29"/>
      <c r="I18" s="40">
        <v>2.6429999999999998</v>
      </c>
      <c r="J18" s="41">
        <v>5.8000000000000003E-2</v>
      </c>
      <c r="K18" s="41">
        <v>0.02</v>
      </c>
      <c r="L18" s="41">
        <v>80.13</v>
      </c>
      <c r="M18" s="41">
        <v>3.96</v>
      </c>
      <c r="N18" s="42">
        <v>0.127</v>
      </c>
      <c r="O18" s="29"/>
      <c r="P18" s="43">
        <f t="shared" si="1"/>
        <v>0</v>
      </c>
      <c r="Q18" s="44">
        <f t="shared" si="0"/>
        <v>0</v>
      </c>
      <c r="R18" s="44">
        <f t="shared" si="0"/>
        <v>0</v>
      </c>
      <c r="S18" s="44">
        <f t="shared" si="0"/>
        <v>0</v>
      </c>
      <c r="T18" s="44">
        <f t="shared" si="0"/>
        <v>0</v>
      </c>
      <c r="U18" s="45">
        <f t="shared" si="0"/>
        <v>0</v>
      </c>
    </row>
    <row r="19" spans="1:21" s="36" customFormat="1" ht="11.25">
      <c r="A19" s="25" t="s">
        <v>26</v>
      </c>
      <c r="B19" s="37">
        <v>1.4</v>
      </c>
      <c r="C19" s="38">
        <v>0</v>
      </c>
      <c r="D19" s="38">
        <v>0</v>
      </c>
      <c r="E19" s="38">
        <v>0</v>
      </c>
      <c r="F19" s="38">
        <v>0</v>
      </c>
      <c r="G19" s="39">
        <v>0</v>
      </c>
      <c r="H19" s="29"/>
      <c r="I19" s="40">
        <v>1.4</v>
      </c>
      <c r="J19" s="41">
        <v>0</v>
      </c>
      <c r="K19" s="41">
        <v>0</v>
      </c>
      <c r="L19" s="41">
        <v>0</v>
      </c>
      <c r="M19" s="41">
        <v>0</v>
      </c>
      <c r="N19" s="42">
        <v>0</v>
      </c>
      <c r="O19" s="29"/>
      <c r="P19" s="43">
        <f t="shared" si="1"/>
        <v>0</v>
      </c>
      <c r="Q19" s="44">
        <f t="shared" si="0"/>
        <v>0</v>
      </c>
      <c r="R19" s="44">
        <f t="shared" si="0"/>
        <v>0</v>
      </c>
      <c r="S19" s="44">
        <f t="shared" si="0"/>
        <v>0</v>
      </c>
      <c r="T19" s="44">
        <f t="shared" si="0"/>
        <v>0</v>
      </c>
      <c r="U19" s="45">
        <f t="shared" si="0"/>
        <v>0</v>
      </c>
    </row>
    <row r="20" spans="1:21" s="36" customFormat="1" ht="11.25">
      <c r="A20" s="25" t="s">
        <v>27</v>
      </c>
      <c r="B20" s="37">
        <v>10.882999999999999</v>
      </c>
      <c r="C20" s="38">
        <v>0.72599999999999998</v>
      </c>
      <c r="D20" s="38">
        <v>0.66900000000000004</v>
      </c>
      <c r="E20" s="38">
        <v>0</v>
      </c>
      <c r="F20" s="38">
        <v>0</v>
      </c>
      <c r="G20" s="39">
        <v>0</v>
      </c>
      <c r="H20" s="29"/>
      <c r="I20" s="40">
        <v>10.882999999999999</v>
      </c>
      <c r="J20" s="41">
        <v>0.72599999999999998</v>
      </c>
      <c r="K20" s="41">
        <v>0.66900000000000004</v>
      </c>
      <c r="L20" s="41">
        <v>0</v>
      </c>
      <c r="M20" s="41">
        <v>0</v>
      </c>
      <c r="N20" s="42">
        <v>0</v>
      </c>
      <c r="O20" s="29"/>
      <c r="P20" s="43">
        <f t="shared" si="1"/>
        <v>0</v>
      </c>
      <c r="Q20" s="44">
        <f t="shared" si="0"/>
        <v>0</v>
      </c>
      <c r="R20" s="44">
        <f t="shared" si="0"/>
        <v>0</v>
      </c>
      <c r="S20" s="44">
        <f t="shared" si="0"/>
        <v>0</v>
      </c>
      <c r="T20" s="44">
        <f t="shared" si="0"/>
        <v>0</v>
      </c>
      <c r="U20" s="45">
        <f t="shared" si="0"/>
        <v>0</v>
      </c>
    </row>
    <row r="21" spans="1:21" s="36" customFormat="1" ht="11.25">
      <c r="A21" s="25" t="s">
        <v>28</v>
      </c>
      <c r="B21" s="37">
        <v>-0.70799999999999996</v>
      </c>
      <c r="C21" s="38">
        <v>0</v>
      </c>
      <c r="D21" s="38">
        <v>0</v>
      </c>
      <c r="E21" s="38">
        <v>0</v>
      </c>
      <c r="F21" s="38">
        <v>0</v>
      </c>
      <c r="G21" s="39">
        <v>0</v>
      </c>
      <c r="H21" s="29"/>
      <c r="I21" s="40">
        <v>-0.70799999999999996</v>
      </c>
      <c r="J21" s="41">
        <v>0</v>
      </c>
      <c r="K21" s="41">
        <v>0</v>
      </c>
      <c r="L21" s="41">
        <v>0</v>
      </c>
      <c r="M21" s="41">
        <v>0</v>
      </c>
      <c r="N21" s="42">
        <v>0</v>
      </c>
      <c r="O21" s="29"/>
      <c r="P21" s="43">
        <f t="shared" si="1"/>
        <v>0</v>
      </c>
      <c r="Q21" s="44">
        <f t="shared" si="0"/>
        <v>0</v>
      </c>
      <c r="R21" s="44">
        <f t="shared" si="0"/>
        <v>0</v>
      </c>
      <c r="S21" s="44">
        <f t="shared" si="0"/>
        <v>0</v>
      </c>
      <c r="T21" s="44">
        <f t="shared" si="0"/>
        <v>0</v>
      </c>
      <c r="U21" s="45">
        <f t="shared" si="0"/>
        <v>0</v>
      </c>
    </row>
    <row r="22" spans="1:21" s="36" customFormat="1" ht="11.25">
      <c r="A22" s="25" t="s">
        <v>29</v>
      </c>
      <c r="B22" s="37">
        <v>-0.65500000000000003</v>
      </c>
      <c r="C22" s="38">
        <v>0</v>
      </c>
      <c r="D22" s="38">
        <v>0</v>
      </c>
      <c r="E22" s="38">
        <v>0</v>
      </c>
      <c r="F22" s="38">
        <v>0</v>
      </c>
      <c r="G22" s="39">
        <v>0</v>
      </c>
      <c r="H22" s="29"/>
      <c r="I22" s="40">
        <v>-0.65500000000000003</v>
      </c>
      <c r="J22" s="41">
        <v>0</v>
      </c>
      <c r="K22" s="41">
        <v>0</v>
      </c>
      <c r="L22" s="41">
        <v>0</v>
      </c>
      <c r="M22" s="41">
        <v>0</v>
      </c>
      <c r="N22" s="42">
        <v>0</v>
      </c>
      <c r="O22" s="29"/>
      <c r="P22" s="43">
        <f t="shared" si="1"/>
        <v>0</v>
      </c>
      <c r="Q22" s="44">
        <f t="shared" si="0"/>
        <v>0</v>
      </c>
      <c r="R22" s="44">
        <f t="shared" si="0"/>
        <v>0</v>
      </c>
      <c r="S22" s="44">
        <f t="shared" si="0"/>
        <v>0</v>
      </c>
      <c r="T22" s="44">
        <f t="shared" si="0"/>
        <v>0</v>
      </c>
      <c r="U22" s="45">
        <f t="shared" si="0"/>
        <v>0</v>
      </c>
    </row>
    <row r="23" spans="1:21" s="36" customFormat="1" ht="11.25">
      <c r="A23" s="25" t="s">
        <v>30</v>
      </c>
      <c r="B23" s="37">
        <v>-0.70799999999999996</v>
      </c>
      <c r="C23" s="38">
        <v>0</v>
      </c>
      <c r="D23" s="38">
        <v>0</v>
      </c>
      <c r="E23" s="38">
        <v>0</v>
      </c>
      <c r="F23" s="38">
        <v>0</v>
      </c>
      <c r="G23" s="39">
        <v>0.35599999999999998</v>
      </c>
      <c r="H23" s="29"/>
      <c r="I23" s="40">
        <v>-0.70799999999999996</v>
      </c>
      <c r="J23" s="41">
        <v>0</v>
      </c>
      <c r="K23" s="41">
        <v>0</v>
      </c>
      <c r="L23" s="41">
        <v>0</v>
      </c>
      <c r="M23" s="41">
        <v>0</v>
      </c>
      <c r="N23" s="42">
        <v>0.35599999999999998</v>
      </c>
      <c r="O23" s="29"/>
      <c r="P23" s="43">
        <f t="shared" si="1"/>
        <v>0</v>
      </c>
      <c r="Q23" s="44">
        <f t="shared" si="0"/>
        <v>0</v>
      </c>
      <c r="R23" s="44">
        <f t="shared" si="0"/>
        <v>0</v>
      </c>
      <c r="S23" s="44">
        <f t="shared" si="0"/>
        <v>0</v>
      </c>
      <c r="T23" s="44">
        <f t="shared" si="0"/>
        <v>0</v>
      </c>
      <c r="U23" s="45">
        <f t="shared" si="0"/>
        <v>0</v>
      </c>
    </row>
    <row r="24" spans="1:21" s="36" customFormat="1" ht="11.25">
      <c r="A24" s="25" t="s">
        <v>31</v>
      </c>
      <c r="B24" s="37">
        <v>-6.37</v>
      </c>
      <c r="C24" s="38">
        <v>-0.18</v>
      </c>
      <c r="D24" s="38">
        <v>-0.13500000000000001</v>
      </c>
      <c r="E24" s="38">
        <v>0</v>
      </c>
      <c r="F24" s="38">
        <v>0</v>
      </c>
      <c r="G24" s="39">
        <v>0.35599999999999998</v>
      </c>
      <c r="H24" s="29"/>
      <c r="I24" s="40">
        <v>-6.37</v>
      </c>
      <c r="J24" s="41">
        <v>-0.18</v>
      </c>
      <c r="K24" s="41">
        <v>-0.13500000000000001</v>
      </c>
      <c r="L24" s="41">
        <v>0</v>
      </c>
      <c r="M24" s="41">
        <v>0</v>
      </c>
      <c r="N24" s="42">
        <v>0.35599999999999998</v>
      </c>
      <c r="O24" s="29"/>
      <c r="P24" s="43">
        <f t="shared" si="1"/>
        <v>0</v>
      </c>
      <c r="Q24" s="44">
        <f t="shared" si="0"/>
        <v>0</v>
      </c>
      <c r="R24" s="44">
        <f t="shared" si="0"/>
        <v>0</v>
      </c>
      <c r="S24" s="44">
        <f t="shared" si="0"/>
        <v>0</v>
      </c>
      <c r="T24" s="44">
        <f t="shared" si="0"/>
        <v>0</v>
      </c>
      <c r="U24" s="45">
        <f t="shared" si="0"/>
        <v>0</v>
      </c>
    </row>
    <row r="25" spans="1:21" s="36" customFormat="1" ht="11.25">
      <c r="A25" s="25" t="s">
        <v>32</v>
      </c>
      <c r="B25" s="37">
        <v>-0.65500000000000003</v>
      </c>
      <c r="C25" s="38">
        <v>0</v>
      </c>
      <c r="D25" s="38">
        <v>0</v>
      </c>
      <c r="E25" s="38">
        <v>0</v>
      </c>
      <c r="F25" s="38">
        <v>0</v>
      </c>
      <c r="G25" s="39">
        <v>0.32500000000000001</v>
      </c>
      <c r="H25" s="29"/>
      <c r="I25" s="40">
        <v>-0.65500000000000003</v>
      </c>
      <c r="J25" s="41">
        <v>0</v>
      </c>
      <c r="K25" s="41">
        <v>0</v>
      </c>
      <c r="L25" s="41">
        <v>0</v>
      </c>
      <c r="M25" s="41">
        <v>0</v>
      </c>
      <c r="N25" s="42">
        <v>0.32500000000000001</v>
      </c>
      <c r="O25" s="29"/>
      <c r="P25" s="43">
        <f t="shared" si="1"/>
        <v>0</v>
      </c>
      <c r="Q25" s="44">
        <f t="shared" si="0"/>
        <v>0</v>
      </c>
      <c r="R25" s="44">
        <f t="shared" si="0"/>
        <v>0</v>
      </c>
      <c r="S25" s="44">
        <f t="shared" si="0"/>
        <v>0</v>
      </c>
      <c r="T25" s="44">
        <f t="shared" si="0"/>
        <v>0</v>
      </c>
      <c r="U25" s="45">
        <f t="shared" si="0"/>
        <v>0</v>
      </c>
    </row>
    <row r="26" spans="1:21" s="36" customFormat="1" ht="11.25">
      <c r="A26" s="25" t="s">
        <v>33</v>
      </c>
      <c r="B26" s="37">
        <v>-5.9589999999999996</v>
      </c>
      <c r="C26" s="38">
        <v>-0.16400000000000001</v>
      </c>
      <c r="D26" s="38">
        <v>-0.11600000000000001</v>
      </c>
      <c r="E26" s="38">
        <v>0</v>
      </c>
      <c r="F26" s="38">
        <v>0</v>
      </c>
      <c r="G26" s="39">
        <v>0.32500000000000001</v>
      </c>
      <c r="H26" s="29"/>
      <c r="I26" s="40">
        <v>-5.9589999999999996</v>
      </c>
      <c r="J26" s="41">
        <v>-0.16400000000000001</v>
      </c>
      <c r="K26" s="41">
        <v>-0.11600000000000001</v>
      </c>
      <c r="L26" s="41">
        <v>0</v>
      </c>
      <c r="M26" s="41">
        <v>0</v>
      </c>
      <c r="N26" s="42">
        <v>0.32500000000000001</v>
      </c>
      <c r="O26" s="29"/>
      <c r="P26" s="43">
        <f t="shared" si="1"/>
        <v>0</v>
      </c>
      <c r="Q26" s="44">
        <f t="shared" si="0"/>
        <v>0</v>
      </c>
      <c r="R26" s="44">
        <f t="shared" si="0"/>
        <v>0</v>
      </c>
      <c r="S26" s="44">
        <f t="shared" si="0"/>
        <v>0</v>
      </c>
      <c r="T26" s="44">
        <f t="shared" si="0"/>
        <v>0</v>
      </c>
      <c r="U26" s="45">
        <f t="shared" si="0"/>
        <v>0</v>
      </c>
    </row>
    <row r="27" spans="1:21" s="36" customFormat="1" ht="11.25">
      <c r="A27" s="25" t="s">
        <v>34</v>
      </c>
      <c r="B27" s="37">
        <v>-0.51500000000000001</v>
      </c>
      <c r="C27" s="38">
        <v>0</v>
      </c>
      <c r="D27" s="38">
        <v>0</v>
      </c>
      <c r="E27" s="38">
        <v>42.17</v>
      </c>
      <c r="F27" s="38">
        <v>0</v>
      </c>
      <c r="G27" s="39">
        <v>0.28299999999999997</v>
      </c>
      <c r="H27" s="29"/>
      <c r="I27" s="40">
        <v>-0.51500000000000001</v>
      </c>
      <c r="J27" s="41">
        <v>0</v>
      </c>
      <c r="K27" s="41">
        <v>0</v>
      </c>
      <c r="L27" s="41">
        <v>42.17</v>
      </c>
      <c r="M27" s="41">
        <v>0</v>
      </c>
      <c r="N27" s="42">
        <v>0.28299999999999997</v>
      </c>
      <c r="O27" s="29"/>
      <c r="P27" s="43">
        <f t="shared" si="1"/>
        <v>0</v>
      </c>
      <c r="Q27" s="44">
        <f t="shared" si="0"/>
        <v>0</v>
      </c>
      <c r="R27" s="44">
        <f t="shared" si="0"/>
        <v>0</v>
      </c>
      <c r="S27" s="44">
        <f t="shared" si="0"/>
        <v>0</v>
      </c>
      <c r="T27" s="44">
        <f t="shared" si="0"/>
        <v>0</v>
      </c>
      <c r="U27" s="45">
        <f t="shared" si="0"/>
        <v>0</v>
      </c>
    </row>
    <row r="28" spans="1:21" s="36" customFormat="1" ht="11.25">
      <c r="A28" s="25" t="s">
        <v>35</v>
      </c>
      <c r="B28" s="37">
        <v>-4.8760000000000003</v>
      </c>
      <c r="C28" s="38">
        <v>-0.121</v>
      </c>
      <c r="D28" s="38">
        <v>-6.4000000000000001E-2</v>
      </c>
      <c r="E28" s="38">
        <v>42.17</v>
      </c>
      <c r="F28" s="38">
        <v>0</v>
      </c>
      <c r="G28" s="39">
        <v>0.28299999999999997</v>
      </c>
      <c r="H28" s="29"/>
      <c r="I28" s="40">
        <v>-4.8760000000000003</v>
      </c>
      <c r="J28" s="41">
        <v>-0.121</v>
      </c>
      <c r="K28" s="41">
        <v>-6.4000000000000001E-2</v>
      </c>
      <c r="L28" s="41">
        <v>42.17</v>
      </c>
      <c r="M28" s="41">
        <v>0</v>
      </c>
      <c r="N28" s="42">
        <v>0.28299999999999997</v>
      </c>
      <c r="O28" s="29"/>
      <c r="P28" s="43">
        <f t="shared" si="1"/>
        <v>0</v>
      </c>
      <c r="Q28" s="44">
        <f t="shared" si="0"/>
        <v>0</v>
      </c>
      <c r="R28" s="44">
        <f t="shared" si="0"/>
        <v>0</v>
      </c>
      <c r="S28" s="44">
        <f t="shared" si="0"/>
        <v>0</v>
      </c>
      <c r="T28" s="44">
        <f t="shared" si="0"/>
        <v>0</v>
      </c>
      <c r="U28" s="45">
        <f t="shared" si="0"/>
        <v>0</v>
      </c>
    </row>
    <row r="29" spans="1:21" s="36" customFormat="1" ht="11.25">
      <c r="A29" s="25" t="s">
        <v>36</v>
      </c>
      <c r="B29" s="37">
        <v>-4.5860000000000003</v>
      </c>
      <c r="C29" s="38">
        <v>-0.11</v>
      </c>
      <c r="D29" s="38">
        <v>-5.1999999999999998E-2</v>
      </c>
      <c r="E29" s="38">
        <v>42.17</v>
      </c>
      <c r="F29" s="38">
        <v>0</v>
      </c>
      <c r="G29" s="39">
        <v>0.219</v>
      </c>
      <c r="H29" s="29"/>
      <c r="I29" s="40">
        <v>-4.5860000000000003</v>
      </c>
      <c r="J29" s="41">
        <v>-0.11</v>
      </c>
      <c r="K29" s="41">
        <v>-5.1999999999999998E-2</v>
      </c>
      <c r="L29" s="41">
        <v>42.17</v>
      </c>
      <c r="M29" s="41">
        <v>0</v>
      </c>
      <c r="N29" s="42">
        <v>0.219</v>
      </c>
      <c r="O29" s="29"/>
      <c r="P29" s="43">
        <f t="shared" si="1"/>
        <v>0</v>
      </c>
      <c r="Q29" s="44">
        <f t="shared" si="0"/>
        <v>0</v>
      </c>
      <c r="R29" s="44">
        <f t="shared" si="0"/>
        <v>0</v>
      </c>
      <c r="S29" s="44">
        <f t="shared" si="0"/>
        <v>0</v>
      </c>
      <c r="T29" s="44">
        <f t="shared" si="0"/>
        <v>0</v>
      </c>
      <c r="U29" s="45">
        <f t="shared" si="0"/>
        <v>0</v>
      </c>
    </row>
    <row r="30" spans="1:21" s="36" customFormat="1" ht="12" thickBot="1">
      <c r="A30" s="46" t="s">
        <v>37</v>
      </c>
      <c r="B30" s="47">
        <v>-0.47899999999999998</v>
      </c>
      <c r="C30" s="48">
        <v>0</v>
      </c>
      <c r="D30" s="48">
        <v>0</v>
      </c>
      <c r="E30" s="48">
        <v>42.17</v>
      </c>
      <c r="F30" s="48">
        <v>0</v>
      </c>
      <c r="G30" s="49">
        <v>0.219</v>
      </c>
      <c r="H30" s="29"/>
      <c r="I30" s="50">
        <v>-0.47899999999999998</v>
      </c>
      <c r="J30" s="51">
        <v>0</v>
      </c>
      <c r="K30" s="51">
        <v>0</v>
      </c>
      <c r="L30" s="51">
        <v>42.17</v>
      </c>
      <c r="M30" s="51">
        <v>0</v>
      </c>
      <c r="N30" s="52">
        <v>0.219</v>
      </c>
      <c r="O30" s="29"/>
      <c r="P30" s="53">
        <f t="shared" si="1"/>
        <v>0</v>
      </c>
      <c r="Q30" s="54">
        <f t="shared" si="0"/>
        <v>0</v>
      </c>
      <c r="R30" s="54">
        <f t="shared" si="0"/>
        <v>0</v>
      </c>
      <c r="S30" s="54">
        <f t="shared" si="0"/>
        <v>0</v>
      </c>
      <c r="T30" s="54">
        <f t="shared" si="0"/>
        <v>0</v>
      </c>
      <c r="U30" s="55">
        <f t="shared" si="0"/>
        <v>0</v>
      </c>
    </row>
    <row r="31" spans="1:21" ht="14.25" thickTop="1" thickBot="1"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</row>
    <row r="32" spans="1:21" ht="34.5" thickTop="1">
      <c r="A32" s="56" t="s">
        <v>3</v>
      </c>
      <c r="B32" s="57" t="s">
        <v>7</v>
      </c>
      <c r="C32" s="58" t="s">
        <v>8</v>
      </c>
      <c r="D32" s="58" t="s">
        <v>9</v>
      </c>
      <c r="E32" s="58" t="s">
        <v>10</v>
      </c>
      <c r="F32" s="58" t="s">
        <v>11</v>
      </c>
      <c r="G32" s="59" t="s">
        <v>12</v>
      </c>
      <c r="H32" s="22"/>
      <c r="I32" s="57" t="s">
        <v>7</v>
      </c>
      <c r="J32" s="58" t="s">
        <v>8</v>
      </c>
      <c r="K32" s="58" t="s">
        <v>9</v>
      </c>
      <c r="L32" s="58" t="s">
        <v>10</v>
      </c>
      <c r="M32" s="58" t="s">
        <v>11</v>
      </c>
      <c r="N32" s="59" t="s">
        <v>12</v>
      </c>
      <c r="O32" s="22"/>
      <c r="P32" s="60" t="s">
        <v>7</v>
      </c>
      <c r="Q32" s="61" t="s">
        <v>8</v>
      </c>
      <c r="R32" s="61" t="s">
        <v>9</v>
      </c>
      <c r="S32" s="61" t="s">
        <v>10</v>
      </c>
      <c r="T32" s="61" t="s">
        <v>11</v>
      </c>
      <c r="U32" s="62" t="s">
        <v>12</v>
      </c>
    </row>
    <row r="33" spans="1:21" s="36" customFormat="1" ht="11.25">
      <c r="A33" s="63" t="s">
        <v>38</v>
      </c>
      <c r="B33" s="26">
        <v>1.0037731224266226</v>
      </c>
      <c r="C33" s="27">
        <v>0</v>
      </c>
      <c r="D33" s="27">
        <v>0</v>
      </c>
      <c r="E33" s="27">
        <v>2.9757554605561478</v>
      </c>
      <c r="F33" s="27">
        <v>0</v>
      </c>
      <c r="G33" s="28">
        <v>0</v>
      </c>
      <c r="H33" s="29"/>
      <c r="I33" s="30">
        <v>1.0037731224266226</v>
      </c>
      <c r="J33" s="31">
        <v>0</v>
      </c>
      <c r="K33" s="31">
        <v>0</v>
      </c>
      <c r="L33" s="31">
        <v>2.9757554605561478</v>
      </c>
      <c r="M33" s="31">
        <v>0</v>
      </c>
      <c r="N33" s="32">
        <v>0</v>
      </c>
      <c r="O33" s="29"/>
      <c r="P33" s="33">
        <f t="shared" ref="P33:U65" si="2">IF(B33=0,0,IF(I33=0,0,(I33/B33)-1))</f>
        <v>0</v>
      </c>
      <c r="Q33" s="34">
        <f t="shared" si="2"/>
        <v>0</v>
      </c>
      <c r="R33" s="34">
        <f t="shared" si="2"/>
        <v>0</v>
      </c>
      <c r="S33" s="34">
        <f t="shared" si="2"/>
        <v>0</v>
      </c>
      <c r="T33" s="34">
        <f t="shared" si="2"/>
        <v>0</v>
      </c>
      <c r="U33" s="35">
        <f t="shared" si="2"/>
        <v>0</v>
      </c>
    </row>
    <row r="34" spans="1:21" s="36" customFormat="1" ht="11.25">
      <c r="A34" s="64" t="s">
        <v>39</v>
      </c>
      <c r="B34" s="37">
        <v>1.267962143802827</v>
      </c>
      <c r="C34" s="38">
        <v>0.15459412514596574</v>
      </c>
      <c r="D34" s="38">
        <v>0</v>
      </c>
      <c r="E34" s="38">
        <v>2.9757554605561478</v>
      </c>
      <c r="F34" s="38">
        <v>0</v>
      </c>
      <c r="G34" s="39">
        <v>0</v>
      </c>
      <c r="H34" s="29"/>
      <c r="I34" s="40">
        <v>1.267962143802827</v>
      </c>
      <c r="J34" s="41">
        <v>0.15459412514596574</v>
      </c>
      <c r="K34" s="41">
        <v>0</v>
      </c>
      <c r="L34" s="41">
        <v>2.9757554605561478</v>
      </c>
      <c r="M34" s="41">
        <v>0</v>
      </c>
      <c r="N34" s="42">
        <v>0</v>
      </c>
      <c r="O34" s="29"/>
      <c r="P34" s="43">
        <f t="shared" si="2"/>
        <v>0</v>
      </c>
      <c r="Q34" s="44">
        <f t="shared" si="2"/>
        <v>0</v>
      </c>
      <c r="R34" s="44">
        <f t="shared" si="2"/>
        <v>0</v>
      </c>
      <c r="S34" s="44">
        <f t="shared" si="2"/>
        <v>0</v>
      </c>
      <c r="T34" s="44">
        <f t="shared" si="2"/>
        <v>0</v>
      </c>
      <c r="U34" s="45">
        <f t="shared" si="2"/>
        <v>0</v>
      </c>
    </row>
    <row r="35" spans="1:21" s="36" customFormat="1" ht="11.25">
      <c r="A35" s="64" t="s">
        <v>40</v>
      </c>
      <c r="B35" s="37">
        <v>0.10306275009731049</v>
      </c>
      <c r="C35" s="38">
        <v>0</v>
      </c>
      <c r="D35" s="38">
        <v>0</v>
      </c>
      <c r="E35" s="38">
        <v>0</v>
      </c>
      <c r="F35" s="38">
        <v>0</v>
      </c>
      <c r="G35" s="39">
        <v>0</v>
      </c>
      <c r="H35" s="29"/>
      <c r="I35" s="40">
        <v>0.10306275009731049</v>
      </c>
      <c r="J35" s="41">
        <v>0</v>
      </c>
      <c r="K35" s="41">
        <v>0</v>
      </c>
      <c r="L35" s="41">
        <v>0</v>
      </c>
      <c r="M35" s="41">
        <v>0</v>
      </c>
      <c r="N35" s="42">
        <v>0</v>
      </c>
      <c r="O35" s="29"/>
      <c r="P35" s="43">
        <f t="shared" si="2"/>
        <v>0</v>
      </c>
      <c r="Q35" s="44">
        <f t="shared" si="2"/>
        <v>0</v>
      </c>
      <c r="R35" s="44">
        <f t="shared" si="2"/>
        <v>0</v>
      </c>
      <c r="S35" s="44">
        <f t="shared" si="2"/>
        <v>0</v>
      </c>
      <c r="T35" s="44">
        <f t="shared" si="2"/>
        <v>0</v>
      </c>
      <c r="U35" s="45">
        <f t="shared" si="2"/>
        <v>0</v>
      </c>
    </row>
    <row r="36" spans="1:21" s="36" customFormat="1" ht="11.25">
      <c r="A36" s="64" t="s">
        <v>41</v>
      </c>
      <c r="B36" s="37">
        <v>0.90506513641793096</v>
      </c>
      <c r="C36" s="38">
        <v>0</v>
      </c>
      <c r="D36" s="38">
        <v>0</v>
      </c>
      <c r="E36" s="38">
        <v>3.17897778469169</v>
      </c>
      <c r="F36" s="38">
        <v>0</v>
      </c>
      <c r="G36" s="39">
        <v>0</v>
      </c>
      <c r="H36" s="29"/>
      <c r="I36" s="40">
        <v>0.90506513641793096</v>
      </c>
      <c r="J36" s="41">
        <v>0</v>
      </c>
      <c r="K36" s="41">
        <v>0</v>
      </c>
      <c r="L36" s="41">
        <v>3.17897778469169</v>
      </c>
      <c r="M36" s="41">
        <v>0</v>
      </c>
      <c r="N36" s="42">
        <v>0</v>
      </c>
      <c r="O36" s="29"/>
      <c r="P36" s="43">
        <f t="shared" si="2"/>
        <v>0</v>
      </c>
      <c r="Q36" s="44">
        <f t="shared" si="2"/>
        <v>0</v>
      </c>
      <c r="R36" s="44">
        <f t="shared" si="2"/>
        <v>0</v>
      </c>
      <c r="S36" s="44">
        <f t="shared" si="2"/>
        <v>0</v>
      </c>
      <c r="T36" s="44">
        <f t="shared" si="2"/>
        <v>0</v>
      </c>
      <c r="U36" s="45">
        <f t="shared" si="2"/>
        <v>0</v>
      </c>
    </row>
    <row r="37" spans="1:21" s="36" customFormat="1" ht="11.25">
      <c r="A37" s="64" t="s">
        <v>42</v>
      </c>
      <c r="B37" s="37">
        <v>1.0081278865152414</v>
      </c>
      <c r="C37" s="38">
        <v>0.15604571317550534</v>
      </c>
      <c r="D37" s="38">
        <v>0</v>
      </c>
      <c r="E37" s="38">
        <v>3.17897778469169</v>
      </c>
      <c r="F37" s="38">
        <v>0</v>
      </c>
      <c r="G37" s="39">
        <v>0</v>
      </c>
      <c r="H37" s="29"/>
      <c r="I37" s="40">
        <v>1.0081278865152414</v>
      </c>
      <c r="J37" s="41">
        <v>0.15604571317550534</v>
      </c>
      <c r="K37" s="41">
        <v>0</v>
      </c>
      <c r="L37" s="41">
        <v>3.17897778469169</v>
      </c>
      <c r="M37" s="41">
        <v>0</v>
      </c>
      <c r="N37" s="42">
        <v>0</v>
      </c>
      <c r="O37" s="29"/>
      <c r="P37" s="43">
        <f t="shared" si="2"/>
        <v>0</v>
      </c>
      <c r="Q37" s="44">
        <f t="shared" si="2"/>
        <v>0</v>
      </c>
      <c r="R37" s="44">
        <f t="shared" si="2"/>
        <v>0</v>
      </c>
      <c r="S37" s="44">
        <f t="shared" si="2"/>
        <v>0</v>
      </c>
      <c r="T37" s="44">
        <f t="shared" si="2"/>
        <v>0</v>
      </c>
      <c r="U37" s="45">
        <f t="shared" si="2"/>
        <v>0</v>
      </c>
    </row>
    <row r="38" spans="1:21" s="36" customFormat="1" ht="11.25">
      <c r="A38" s="64" t="s">
        <v>43</v>
      </c>
      <c r="B38" s="37">
        <v>0.10378854411208027</v>
      </c>
      <c r="C38" s="38">
        <v>0</v>
      </c>
      <c r="D38" s="38">
        <v>0</v>
      </c>
      <c r="E38" s="38">
        <v>0</v>
      </c>
      <c r="F38" s="38">
        <v>0</v>
      </c>
      <c r="G38" s="39">
        <v>0</v>
      </c>
      <c r="H38" s="29"/>
      <c r="I38" s="40">
        <v>0.10378854411208027</v>
      </c>
      <c r="J38" s="41">
        <v>0</v>
      </c>
      <c r="K38" s="41">
        <v>0</v>
      </c>
      <c r="L38" s="41">
        <v>0</v>
      </c>
      <c r="M38" s="41">
        <v>0</v>
      </c>
      <c r="N38" s="42">
        <v>0</v>
      </c>
      <c r="O38" s="29"/>
      <c r="P38" s="43">
        <f t="shared" si="2"/>
        <v>0</v>
      </c>
      <c r="Q38" s="44">
        <f t="shared" si="2"/>
        <v>0</v>
      </c>
      <c r="R38" s="44">
        <f t="shared" si="2"/>
        <v>0</v>
      </c>
      <c r="S38" s="44">
        <f t="shared" si="2"/>
        <v>0</v>
      </c>
      <c r="T38" s="44">
        <f t="shared" si="2"/>
        <v>0</v>
      </c>
      <c r="U38" s="45">
        <f t="shared" si="2"/>
        <v>0</v>
      </c>
    </row>
    <row r="39" spans="1:21" s="36" customFormat="1" ht="11.25">
      <c r="A39" s="64" t="s">
        <v>44</v>
      </c>
      <c r="B39" s="37">
        <v>0.91304887058039863</v>
      </c>
      <c r="C39" s="38">
        <v>0.16548103536751263</v>
      </c>
      <c r="D39" s="38">
        <v>0</v>
      </c>
      <c r="E39" s="38">
        <v>24.589901220400563</v>
      </c>
      <c r="F39" s="38">
        <v>0</v>
      </c>
      <c r="G39" s="39">
        <v>0</v>
      </c>
      <c r="H39" s="29"/>
      <c r="I39" s="40">
        <v>0.91304887058039863</v>
      </c>
      <c r="J39" s="41">
        <v>0.16548103536751263</v>
      </c>
      <c r="K39" s="41">
        <v>0</v>
      </c>
      <c r="L39" s="41">
        <v>24.589901220400563</v>
      </c>
      <c r="M39" s="41">
        <v>0</v>
      </c>
      <c r="N39" s="42">
        <v>0</v>
      </c>
      <c r="O39" s="29"/>
      <c r="P39" s="43">
        <f t="shared" si="2"/>
        <v>0</v>
      </c>
      <c r="Q39" s="44">
        <f t="shared" si="2"/>
        <v>0</v>
      </c>
      <c r="R39" s="44">
        <f t="shared" si="2"/>
        <v>0</v>
      </c>
      <c r="S39" s="44">
        <f t="shared" si="2"/>
        <v>0</v>
      </c>
      <c r="T39" s="44">
        <f t="shared" si="2"/>
        <v>0</v>
      </c>
      <c r="U39" s="45">
        <f t="shared" si="2"/>
        <v>0</v>
      </c>
    </row>
    <row r="40" spans="1:21" s="36" customFormat="1" ht="11.25">
      <c r="A40" s="64" t="s">
        <v>45</v>
      </c>
      <c r="B40" s="37">
        <v>4.8120143179237225</v>
      </c>
      <c r="C40" s="38">
        <v>0.13209451068810218</v>
      </c>
      <c r="D40" s="38">
        <v>9.217583987576361E-2</v>
      </c>
      <c r="E40" s="38">
        <v>8.4337264516249846</v>
      </c>
      <c r="F40" s="38">
        <v>1.6185206529366367</v>
      </c>
      <c r="G40" s="39">
        <v>0.25402790516942725</v>
      </c>
      <c r="H40" s="29"/>
      <c r="I40" s="40">
        <v>4.8120143179237225</v>
      </c>
      <c r="J40" s="41">
        <v>0.13209451068810218</v>
      </c>
      <c r="K40" s="41">
        <v>9.217583987576361E-2</v>
      </c>
      <c r="L40" s="41">
        <v>8.4337264516249846</v>
      </c>
      <c r="M40" s="41">
        <v>1.6185206529366367</v>
      </c>
      <c r="N40" s="42">
        <v>0.25402790516942725</v>
      </c>
      <c r="O40" s="29"/>
      <c r="P40" s="43">
        <f t="shared" si="2"/>
        <v>0</v>
      </c>
      <c r="Q40" s="44">
        <f t="shared" si="2"/>
        <v>0</v>
      </c>
      <c r="R40" s="44">
        <f t="shared" si="2"/>
        <v>0</v>
      </c>
      <c r="S40" s="44">
        <f t="shared" si="2"/>
        <v>0</v>
      </c>
      <c r="T40" s="44">
        <f t="shared" si="2"/>
        <v>0</v>
      </c>
      <c r="U40" s="45">
        <f t="shared" si="2"/>
        <v>0</v>
      </c>
    </row>
    <row r="41" spans="1:21" s="36" customFormat="1" ht="11.25">
      <c r="A41" s="64" t="s">
        <v>46</v>
      </c>
      <c r="B41" s="37">
        <v>1.016111620677709</v>
      </c>
      <c r="C41" s="38">
        <v>0</v>
      </c>
      <c r="D41" s="38">
        <v>0</v>
      </c>
      <c r="E41" s="38">
        <v>0</v>
      </c>
      <c r="F41" s="38">
        <v>0</v>
      </c>
      <c r="G41" s="39">
        <v>0</v>
      </c>
      <c r="H41" s="29"/>
      <c r="I41" s="40">
        <v>1.016111620677709</v>
      </c>
      <c r="J41" s="41">
        <v>0</v>
      </c>
      <c r="K41" s="41">
        <v>0</v>
      </c>
      <c r="L41" s="41">
        <v>0</v>
      </c>
      <c r="M41" s="41">
        <v>0</v>
      </c>
      <c r="N41" s="42">
        <v>0</v>
      </c>
      <c r="O41" s="29"/>
      <c r="P41" s="43">
        <f t="shared" si="2"/>
        <v>0</v>
      </c>
      <c r="Q41" s="44">
        <f t="shared" si="2"/>
        <v>0</v>
      </c>
      <c r="R41" s="44">
        <f t="shared" si="2"/>
        <v>0</v>
      </c>
      <c r="S41" s="44">
        <f t="shared" si="2"/>
        <v>0</v>
      </c>
      <c r="T41" s="44">
        <f t="shared" si="2"/>
        <v>0</v>
      </c>
      <c r="U41" s="45">
        <f t="shared" si="2"/>
        <v>0</v>
      </c>
    </row>
    <row r="42" spans="1:21" s="36" customFormat="1" ht="11.25">
      <c r="A42" s="64" t="s">
        <v>47</v>
      </c>
      <c r="B42" s="37">
        <v>7.8988162627396479</v>
      </c>
      <c r="C42" s="38">
        <v>0.52692645472286914</v>
      </c>
      <c r="D42" s="38">
        <v>0.48555619588099103</v>
      </c>
      <c r="E42" s="38">
        <v>0</v>
      </c>
      <c r="F42" s="38">
        <v>0</v>
      </c>
      <c r="G42" s="39">
        <v>0</v>
      </c>
      <c r="H42" s="29"/>
      <c r="I42" s="40">
        <v>7.8988162627396479</v>
      </c>
      <c r="J42" s="41">
        <v>0.52692645472286914</v>
      </c>
      <c r="K42" s="41">
        <v>0.48555619588099103</v>
      </c>
      <c r="L42" s="41">
        <v>0</v>
      </c>
      <c r="M42" s="41">
        <v>0</v>
      </c>
      <c r="N42" s="42">
        <v>0</v>
      </c>
      <c r="O42" s="29"/>
      <c r="P42" s="43">
        <f t="shared" si="2"/>
        <v>0</v>
      </c>
      <c r="Q42" s="44">
        <f t="shared" si="2"/>
        <v>0</v>
      </c>
      <c r="R42" s="44">
        <f t="shared" si="2"/>
        <v>0</v>
      </c>
      <c r="S42" s="44">
        <f t="shared" si="2"/>
        <v>0</v>
      </c>
      <c r="T42" s="44">
        <f t="shared" si="2"/>
        <v>0</v>
      </c>
      <c r="U42" s="45">
        <f t="shared" si="2"/>
        <v>0</v>
      </c>
    </row>
    <row r="43" spans="1:21" s="36" customFormat="1" ht="11.25">
      <c r="A43" s="64" t="s">
        <v>48</v>
      </c>
      <c r="B43" s="37">
        <v>-0.70799999999999996</v>
      </c>
      <c r="C43" s="38">
        <v>0</v>
      </c>
      <c r="D43" s="38">
        <v>0</v>
      </c>
      <c r="E43" s="38">
        <v>0</v>
      </c>
      <c r="F43" s="38">
        <v>0</v>
      </c>
      <c r="G43" s="39">
        <v>0</v>
      </c>
      <c r="H43" s="29"/>
      <c r="I43" s="40">
        <v>-0.70799999999999996</v>
      </c>
      <c r="J43" s="41">
        <v>0</v>
      </c>
      <c r="K43" s="41">
        <v>0</v>
      </c>
      <c r="L43" s="41">
        <v>0</v>
      </c>
      <c r="M43" s="41">
        <v>0</v>
      </c>
      <c r="N43" s="42">
        <v>0</v>
      </c>
      <c r="O43" s="29"/>
      <c r="P43" s="43">
        <f t="shared" si="2"/>
        <v>0</v>
      </c>
      <c r="Q43" s="44">
        <f t="shared" si="2"/>
        <v>0</v>
      </c>
      <c r="R43" s="44">
        <f t="shared" si="2"/>
        <v>0</v>
      </c>
      <c r="S43" s="44">
        <f t="shared" si="2"/>
        <v>0</v>
      </c>
      <c r="T43" s="44">
        <f t="shared" si="2"/>
        <v>0</v>
      </c>
      <c r="U43" s="45">
        <f t="shared" si="2"/>
        <v>0</v>
      </c>
    </row>
    <row r="44" spans="1:21" s="36" customFormat="1" ht="11.25">
      <c r="A44" s="64" t="s">
        <v>49</v>
      </c>
      <c r="B44" s="37">
        <v>-0.70799999999999996</v>
      </c>
      <c r="C44" s="38">
        <v>0</v>
      </c>
      <c r="D44" s="38">
        <v>0</v>
      </c>
      <c r="E44" s="38">
        <v>0</v>
      </c>
      <c r="F44" s="38">
        <v>0</v>
      </c>
      <c r="G44" s="39">
        <v>0.35599999999999998</v>
      </c>
      <c r="H44" s="29"/>
      <c r="I44" s="40">
        <v>-0.70799999999999996</v>
      </c>
      <c r="J44" s="41">
        <v>0</v>
      </c>
      <c r="K44" s="41">
        <v>0</v>
      </c>
      <c r="L44" s="41">
        <v>0</v>
      </c>
      <c r="M44" s="41">
        <v>0</v>
      </c>
      <c r="N44" s="42">
        <v>0.35599999999999998</v>
      </c>
      <c r="O44" s="29"/>
      <c r="P44" s="43">
        <f t="shared" si="2"/>
        <v>0</v>
      </c>
      <c r="Q44" s="44">
        <f t="shared" si="2"/>
        <v>0</v>
      </c>
      <c r="R44" s="44">
        <f t="shared" si="2"/>
        <v>0</v>
      </c>
      <c r="S44" s="44">
        <f t="shared" si="2"/>
        <v>0</v>
      </c>
      <c r="T44" s="44">
        <f t="shared" si="2"/>
        <v>0</v>
      </c>
      <c r="U44" s="45">
        <f t="shared" si="2"/>
        <v>0</v>
      </c>
    </row>
    <row r="45" spans="1:21" s="36" customFormat="1" ht="11.25">
      <c r="A45" s="64" t="s">
        <v>50</v>
      </c>
      <c r="B45" s="37">
        <v>-6.37</v>
      </c>
      <c r="C45" s="38">
        <v>-0.18</v>
      </c>
      <c r="D45" s="38">
        <v>-0.13500000000000001</v>
      </c>
      <c r="E45" s="38">
        <v>0</v>
      </c>
      <c r="F45" s="38">
        <v>0</v>
      </c>
      <c r="G45" s="39">
        <v>0.35599999999999998</v>
      </c>
      <c r="H45" s="29"/>
      <c r="I45" s="40">
        <v>-6.37</v>
      </c>
      <c r="J45" s="41">
        <v>-0.18</v>
      </c>
      <c r="K45" s="41">
        <v>-0.13500000000000001</v>
      </c>
      <c r="L45" s="41">
        <v>0</v>
      </c>
      <c r="M45" s="41">
        <v>0</v>
      </c>
      <c r="N45" s="42">
        <v>0.35599999999999998</v>
      </c>
      <c r="O45" s="29"/>
      <c r="P45" s="43">
        <f t="shared" si="2"/>
        <v>0</v>
      </c>
      <c r="Q45" s="44">
        <f t="shared" si="2"/>
        <v>0</v>
      </c>
      <c r="R45" s="44">
        <f t="shared" si="2"/>
        <v>0</v>
      </c>
      <c r="S45" s="44">
        <f t="shared" si="2"/>
        <v>0</v>
      </c>
      <c r="T45" s="44">
        <f t="shared" si="2"/>
        <v>0</v>
      </c>
      <c r="U45" s="45">
        <f t="shared" si="2"/>
        <v>0</v>
      </c>
    </row>
    <row r="46" spans="1:21" s="36" customFormat="1" ht="11.25">
      <c r="A46" s="64" t="s">
        <v>51</v>
      </c>
      <c r="B46" s="37">
        <v>0.6909015173851244</v>
      </c>
      <c r="C46" s="38">
        <v>0</v>
      </c>
      <c r="D46" s="38">
        <v>0</v>
      </c>
      <c r="E46" s="38">
        <v>2.0482257565285682</v>
      </c>
      <c r="F46" s="38">
        <v>0</v>
      </c>
      <c r="G46" s="39">
        <v>0</v>
      </c>
      <c r="H46" s="29"/>
      <c r="I46" s="40">
        <v>0.68508507159567855</v>
      </c>
      <c r="J46" s="41">
        <v>0</v>
      </c>
      <c r="K46" s="41">
        <v>0</v>
      </c>
      <c r="L46" s="41">
        <v>2.0309824971383095</v>
      </c>
      <c r="M46" s="41">
        <v>0</v>
      </c>
      <c r="N46" s="42">
        <v>0</v>
      </c>
      <c r="O46" s="29"/>
      <c r="P46" s="43">
        <f t="shared" si="2"/>
        <v>-8.4186322407562297E-3</v>
      </c>
      <c r="Q46" s="44">
        <f t="shared" si="2"/>
        <v>0</v>
      </c>
      <c r="R46" s="44">
        <f t="shared" si="2"/>
        <v>0</v>
      </c>
      <c r="S46" s="44">
        <f t="shared" si="2"/>
        <v>-8.4186322407562297E-3</v>
      </c>
      <c r="T46" s="44">
        <f t="shared" si="2"/>
        <v>0</v>
      </c>
      <c r="U46" s="45">
        <f t="shared" si="2"/>
        <v>0</v>
      </c>
    </row>
    <row r="47" spans="1:21" s="36" customFormat="1" ht="11.25">
      <c r="A47" s="64" t="s">
        <v>52</v>
      </c>
      <c r="B47" s="37">
        <v>0.87274399918424617</v>
      </c>
      <c r="C47" s="38">
        <v>0.10640782588794757</v>
      </c>
      <c r="D47" s="38">
        <v>0</v>
      </c>
      <c r="E47" s="38">
        <v>2.0482257565285682</v>
      </c>
      <c r="F47" s="38">
        <v>0</v>
      </c>
      <c r="G47" s="39">
        <v>0</v>
      </c>
      <c r="H47" s="29"/>
      <c r="I47" s="40">
        <v>0.86539668841478712</v>
      </c>
      <c r="J47" s="41">
        <v>0.10551201753425853</v>
      </c>
      <c r="K47" s="41">
        <v>0</v>
      </c>
      <c r="L47" s="41">
        <v>2.0309824971383095</v>
      </c>
      <c r="M47" s="41">
        <v>0</v>
      </c>
      <c r="N47" s="42">
        <v>0</v>
      </c>
      <c r="O47" s="29"/>
      <c r="P47" s="43">
        <f t="shared" si="2"/>
        <v>-8.4186322407562297E-3</v>
      </c>
      <c r="Q47" s="44">
        <f t="shared" si="2"/>
        <v>-8.4186322407562297E-3</v>
      </c>
      <c r="R47" s="44">
        <f t="shared" si="2"/>
        <v>0</v>
      </c>
      <c r="S47" s="44">
        <f t="shared" si="2"/>
        <v>-8.4186322407562297E-3</v>
      </c>
      <c r="T47" s="44">
        <f t="shared" si="2"/>
        <v>0</v>
      </c>
      <c r="U47" s="45">
        <f t="shared" si="2"/>
        <v>0</v>
      </c>
    </row>
    <row r="48" spans="1:21" s="36" customFormat="1" ht="11.25">
      <c r="A48" s="64" t="s">
        <v>53</v>
      </c>
      <c r="B48" s="37">
        <v>7.0938550591965049E-2</v>
      </c>
      <c r="C48" s="38">
        <v>0</v>
      </c>
      <c r="D48" s="38">
        <v>0</v>
      </c>
      <c r="E48" s="38">
        <v>0</v>
      </c>
      <c r="F48" s="38">
        <v>0</v>
      </c>
      <c r="G48" s="39">
        <v>0</v>
      </c>
      <c r="H48" s="29"/>
      <c r="I48" s="40">
        <v>7.0341345022839008E-2</v>
      </c>
      <c r="J48" s="41">
        <v>0</v>
      </c>
      <c r="K48" s="41">
        <v>0</v>
      </c>
      <c r="L48" s="41">
        <v>0</v>
      </c>
      <c r="M48" s="41">
        <v>0</v>
      </c>
      <c r="N48" s="42">
        <v>0</v>
      </c>
      <c r="O48" s="29"/>
      <c r="P48" s="43">
        <f t="shared" si="2"/>
        <v>-8.4186322407563408E-3</v>
      </c>
      <c r="Q48" s="44">
        <f t="shared" si="2"/>
        <v>0</v>
      </c>
      <c r="R48" s="44">
        <f t="shared" si="2"/>
        <v>0</v>
      </c>
      <c r="S48" s="44">
        <f t="shared" si="2"/>
        <v>0</v>
      </c>
      <c r="T48" s="44">
        <f t="shared" si="2"/>
        <v>0</v>
      </c>
      <c r="U48" s="45">
        <f t="shared" si="2"/>
        <v>0</v>
      </c>
    </row>
    <row r="49" spans="1:21" s="36" customFormat="1" ht="11.25">
      <c r="A49" s="64" t="s">
        <v>54</v>
      </c>
      <c r="B49" s="37">
        <v>0.62296037033929874</v>
      </c>
      <c r="C49" s="38">
        <v>0</v>
      </c>
      <c r="D49" s="38">
        <v>0</v>
      </c>
      <c r="E49" s="38">
        <v>2.188104588681739</v>
      </c>
      <c r="F49" s="38">
        <v>0</v>
      </c>
      <c r="G49" s="39">
        <v>0</v>
      </c>
      <c r="H49" s="29"/>
      <c r="I49" s="40">
        <v>0.61771589608084687</v>
      </c>
      <c r="J49" s="41">
        <v>0</v>
      </c>
      <c r="K49" s="41">
        <v>0</v>
      </c>
      <c r="L49" s="41">
        <v>2.1696837408453162</v>
      </c>
      <c r="M49" s="41">
        <v>0</v>
      </c>
      <c r="N49" s="42">
        <v>0</v>
      </c>
      <c r="O49" s="29"/>
      <c r="P49" s="43">
        <f t="shared" si="2"/>
        <v>-8.4186322407562297E-3</v>
      </c>
      <c r="Q49" s="44">
        <f t="shared" si="2"/>
        <v>0</v>
      </c>
      <c r="R49" s="44">
        <f t="shared" si="2"/>
        <v>0</v>
      </c>
      <c r="S49" s="44">
        <f t="shared" si="2"/>
        <v>-8.4186322407562297E-3</v>
      </c>
      <c r="T49" s="44">
        <f t="shared" si="2"/>
        <v>0</v>
      </c>
      <c r="U49" s="45">
        <f t="shared" si="2"/>
        <v>0</v>
      </c>
    </row>
    <row r="50" spans="1:21" s="36" customFormat="1" ht="11.25">
      <c r="A50" s="64" t="s">
        <v>55</v>
      </c>
      <c r="B50" s="37">
        <v>0.69389892093126382</v>
      </c>
      <c r="C50" s="38">
        <v>0.10740696040332737</v>
      </c>
      <c r="D50" s="38">
        <v>0</v>
      </c>
      <c r="E50" s="38">
        <v>2.188104588681739</v>
      </c>
      <c r="F50" s="38">
        <v>0</v>
      </c>
      <c r="G50" s="39">
        <v>0</v>
      </c>
      <c r="H50" s="29"/>
      <c r="I50" s="40">
        <v>0.68805724110368582</v>
      </c>
      <c r="J50" s="41">
        <v>0.10650274070359428</v>
      </c>
      <c r="K50" s="41">
        <v>0</v>
      </c>
      <c r="L50" s="41">
        <v>2.1696837408453162</v>
      </c>
      <c r="M50" s="41">
        <v>0</v>
      </c>
      <c r="N50" s="42">
        <v>0</v>
      </c>
      <c r="O50" s="29"/>
      <c r="P50" s="43">
        <f t="shared" si="2"/>
        <v>-8.4186322407563408E-3</v>
      </c>
      <c r="Q50" s="44">
        <f t="shared" si="2"/>
        <v>-8.4186322407563408E-3</v>
      </c>
      <c r="R50" s="44">
        <f t="shared" si="2"/>
        <v>0</v>
      </c>
      <c r="S50" s="44">
        <f t="shared" si="2"/>
        <v>-8.4186322407562297E-3</v>
      </c>
      <c r="T50" s="44">
        <f t="shared" si="2"/>
        <v>0</v>
      </c>
      <c r="U50" s="45">
        <f t="shared" si="2"/>
        <v>0</v>
      </c>
    </row>
    <row r="51" spans="1:21" s="36" customFormat="1" ht="11.25">
      <c r="A51" s="64" t="s">
        <v>56</v>
      </c>
      <c r="B51" s="37">
        <v>7.1438117849654939E-2</v>
      </c>
      <c r="C51" s="38">
        <v>0</v>
      </c>
      <c r="D51" s="38">
        <v>0</v>
      </c>
      <c r="E51" s="38">
        <v>0</v>
      </c>
      <c r="F51" s="38">
        <v>0</v>
      </c>
      <c r="G51" s="39">
        <v>0</v>
      </c>
      <c r="H51" s="29"/>
      <c r="I51" s="40">
        <v>7.0836706607506891E-2</v>
      </c>
      <c r="J51" s="41">
        <v>0</v>
      </c>
      <c r="K51" s="41">
        <v>0</v>
      </c>
      <c r="L51" s="41">
        <v>0</v>
      </c>
      <c r="M51" s="41">
        <v>0</v>
      </c>
      <c r="N51" s="42">
        <v>0</v>
      </c>
      <c r="O51" s="29"/>
      <c r="P51" s="43">
        <f t="shared" si="2"/>
        <v>-8.4186322407562297E-3</v>
      </c>
      <c r="Q51" s="44">
        <f t="shared" si="2"/>
        <v>0</v>
      </c>
      <c r="R51" s="44">
        <f t="shared" si="2"/>
        <v>0</v>
      </c>
      <c r="S51" s="44">
        <f t="shared" si="2"/>
        <v>0</v>
      </c>
      <c r="T51" s="44">
        <f t="shared" si="2"/>
        <v>0</v>
      </c>
      <c r="U51" s="45">
        <f t="shared" si="2"/>
        <v>0</v>
      </c>
    </row>
    <row r="52" spans="1:21" s="36" customFormat="1" ht="11.25">
      <c r="A52" s="64" t="s">
        <v>57</v>
      </c>
      <c r="B52" s="37">
        <v>0.62845561017388762</v>
      </c>
      <c r="C52" s="38">
        <v>0.113901334753296</v>
      </c>
      <c r="D52" s="38">
        <v>0</v>
      </c>
      <c r="E52" s="38">
        <v>16.925338690533636</v>
      </c>
      <c r="F52" s="38">
        <v>0</v>
      </c>
      <c r="G52" s="39">
        <v>0</v>
      </c>
      <c r="H52" s="29"/>
      <c r="I52" s="40">
        <v>0.62316487351219352</v>
      </c>
      <c r="J52" s="41">
        <v>0.11294244130427673</v>
      </c>
      <c r="K52" s="41">
        <v>0</v>
      </c>
      <c r="L52" s="41">
        <v>16.782850488547787</v>
      </c>
      <c r="M52" s="41">
        <v>0</v>
      </c>
      <c r="N52" s="42">
        <v>0</v>
      </c>
      <c r="O52" s="29"/>
      <c r="P52" s="43">
        <f t="shared" si="2"/>
        <v>-8.4186322407563408E-3</v>
      </c>
      <c r="Q52" s="44">
        <f t="shared" si="2"/>
        <v>-8.4186322407562297E-3</v>
      </c>
      <c r="R52" s="44">
        <f t="shared" si="2"/>
        <v>0</v>
      </c>
      <c r="S52" s="44">
        <f t="shared" si="2"/>
        <v>-8.4186322407564518E-3</v>
      </c>
      <c r="T52" s="44">
        <f t="shared" si="2"/>
        <v>0</v>
      </c>
      <c r="U52" s="45">
        <f t="shared" si="2"/>
        <v>0</v>
      </c>
    </row>
    <row r="53" spans="1:21" s="36" customFormat="1" ht="11.25">
      <c r="A53" s="64" t="s">
        <v>58</v>
      </c>
      <c r="B53" s="37">
        <v>3.312130918484002</v>
      </c>
      <c r="C53" s="38">
        <v>9.0921240899560843E-2</v>
      </c>
      <c r="D53" s="38">
        <v>6.3445041726616636E-2</v>
      </c>
      <c r="E53" s="38">
        <v>5.8049715343565769</v>
      </c>
      <c r="F53" s="38">
        <v>1.1140349846484652</v>
      </c>
      <c r="G53" s="39">
        <v>0.17484854019146315</v>
      </c>
      <c r="H53" s="29"/>
      <c r="I53" s="40">
        <v>3.2842473063480471</v>
      </c>
      <c r="J53" s="41">
        <v>9.0155808409554228E-2</v>
      </c>
      <c r="K53" s="41">
        <v>6.2910921252820814E-2</v>
      </c>
      <c r="L53" s="41">
        <v>5.7561016138407695</v>
      </c>
      <c r="M53" s="41">
        <v>1.1046563338093733</v>
      </c>
      <c r="N53" s="42">
        <v>0.17337655463375812</v>
      </c>
      <c r="O53" s="29"/>
      <c r="P53" s="43">
        <f t="shared" si="2"/>
        <v>-8.4186322407562297E-3</v>
      </c>
      <c r="Q53" s="44">
        <f t="shared" si="2"/>
        <v>-8.4186322407563408E-3</v>
      </c>
      <c r="R53" s="44">
        <f t="shared" si="2"/>
        <v>-8.4186322407562297E-3</v>
      </c>
      <c r="S53" s="44">
        <f t="shared" si="2"/>
        <v>-8.4186322407564518E-3</v>
      </c>
      <c r="T53" s="44">
        <f t="shared" si="2"/>
        <v>-8.4186322407561187E-3</v>
      </c>
      <c r="U53" s="45">
        <f t="shared" si="2"/>
        <v>-8.4186322407563408E-3</v>
      </c>
    </row>
    <row r="54" spans="1:21" s="36" customFormat="1" ht="11.25">
      <c r="A54" s="64" t="s">
        <v>59</v>
      </c>
      <c r="B54" s="37">
        <v>4.1269647357695307</v>
      </c>
      <c r="C54" s="38">
        <v>0.10435169832323309</v>
      </c>
      <c r="D54" s="38">
        <v>5.7973165735129499E-2</v>
      </c>
      <c r="E54" s="38">
        <v>5.7755766363622758</v>
      </c>
      <c r="F54" s="38">
        <v>2.2102269436518118</v>
      </c>
      <c r="G54" s="39">
        <v>0.20797873207477705</v>
      </c>
      <c r="H54" s="29"/>
      <c r="I54" s="40">
        <v>4.0922213373885175</v>
      </c>
      <c r="J54" s="41">
        <v>0.10347319975135144</v>
      </c>
      <c r="K54" s="41">
        <v>5.7485110972973028E-2</v>
      </c>
      <c r="L54" s="41">
        <v>5.7269541806824371</v>
      </c>
      <c r="M54" s="41">
        <v>2.1916198558445963</v>
      </c>
      <c r="N54" s="42">
        <v>0.2062278356155407</v>
      </c>
      <c r="O54" s="29"/>
      <c r="P54" s="43">
        <f t="shared" si="2"/>
        <v>-8.4186322407562297E-3</v>
      </c>
      <c r="Q54" s="44">
        <f t="shared" si="2"/>
        <v>-8.4186322407563408E-3</v>
      </c>
      <c r="R54" s="44">
        <f t="shared" si="2"/>
        <v>-8.4186322407563408E-3</v>
      </c>
      <c r="S54" s="44">
        <f t="shared" si="2"/>
        <v>-8.4186322407563408E-3</v>
      </c>
      <c r="T54" s="44">
        <f t="shared" si="2"/>
        <v>-8.4186322407563408E-3</v>
      </c>
      <c r="U54" s="45">
        <f t="shared" si="2"/>
        <v>-8.4186322407563408E-3</v>
      </c>
    </row>
    <row r="55" spans="1:21" s="36" customFormat="1" ht="11.25">
      <c r="A55" s="64" t="s">
        <v>60</v>
      </c>
      <c r="B55" s="37">
        <v>3.2407083928671407</v>
      </c>
      <c r="C55" s="38">
        <v>7.7467132897222485E-2</v>
      </c>
      <c r="D55" s="38">
        <v>3.6312718545573039E-2</v>
      </c>
      <c r="E55" s="38">
        <v>64.660847490150388</v>
      </c>
      <c r="F55" s="38">
        <v>2.5499597912002403</v>
      </c>
      <c r="G55" s="39">
        <v>0.15332036719241951</v>
      </c>
      <c r="H55" s="29"/>
      <c r="I55" s="40">
        <v>3.2134260607080596</v>
      </c>
      <c r="J55" s="41">
        <v>7.6814965594614981E-2</v>
      </c>
      <c r="K55" s="41">
        <v>3.6007015122475769E-2</v>
      </c>
      <c r="L55" s="41">
        <v>64.116491594755189</v>
      </c>
      <c r="M55" s="41">
        <v>2.5284926174894098</v>
      </c>
      <c r="N55" s="42">
        <v>0.15202961940600881</v>
      </c>
      <c r="O55" s="29"/>
      <c r="P55" s="43">
        <f t="shared" si="2"/>
        <v>-8.4186322407564518E-3</v>
      </c>
      <c r="Q55" s="44">
        <f t="shared" si="2"/>
        <v>-8.4186322407562297E-3</v>
      </c>
      <c r="R55" s="44">
        <f t="shared" si="2"/>
        <v>-8.4186322407563408E-3</v>
      </c>
      <c r="S55" s="44">
        <f t="shared" si="2"/>
        <v>-8.4186322407562297E-3</v>
      </c>
      <c r="T55" s="44">
        <f t="shared" si="2"/>
        <v>-8.4186322407563408E-3</v>
      </c>
      <c r="U55" s="45">
        <f t="shared" si="2"/>
        <v>-8.4186322407563408E-3</v>
      </c>
    </row>
    <row r="56" spans="1:21" s="36" customFormat="1" ht="11.25">
      <c r="A56" s="64" t="s">
        <v>61</v>
      </c>
      <c r="B56" s="37">
        <v>0.69939416076585259</v>
      </c>
      <c r="C56" s="38">
        <v>0</v>
      </c>
      <c r="D56" s="38">
        <v>0</v>
      </c>
      <c r="E56" s="38">
        <v>0</v>
      </c>
      <c r="F56" s="38">
        <v>0</v>
      </c>
      <c r="G56" s="39">
        <v>0</v>
      </c>
      <c r="H56" s="29"/>
      <c r="I56" s="40">
        <v>0.69350621853503247</v>
      </c>
      <c r="J56" s="41">
        <v>0</v>
      </c>
      <c r="K56" s="41">
        <v>0</v>
      </c>
      <c r="L56" s="41">
        <v>0</v>
      </c>
      <c r="M56" s="41">
        <v>0</v>
      </c>
      <c r="N56" s="42">
        <v>0</v>
      </c>
      <c r="O56" s="29"/>
      <c r="P56" s="43">
        <f t="shared" si="2"/>
        <v>-8.4186322407563408E-3</v>
      </c>
      <c r="Q56" s="44">
        <f t="shared" si="2"/>
        <v>0</v>
      </c>
      <c r="R56" s="44">
        <f t="shared" si="2"/>
        <v>0</v>
      </c>
      <c r="S56" s="44">
        <f t="shared" si="2"/>
        <v>0</v>
      </c>
      <c r="T56" s="44">
        <f t="shared" si="2"/>
        <v>0</v>
      </c>
      <c r="U56" s="45">
        <f t="shared" si="2"/>
        <v>0</v>
      </c>
    </row>
    <row r="57" spans="1:21" s="36" customFormat="1" ht="11.25">
      <c r="A57" s="64" t="s">
        <v>62</v>
      </c>
      <c r="B57" s="37">
        <v>5.4367904654391239</v>
      </c>
      <c r="C57" s="38">
        <v>0.36268582908286356</v>
      </c>
      <c r="D57" s="38">
        <v>0.33421049539453962</v>
      </c>
      <c r="E57" s="38">
        <v>0</v>
      </c>
      <c r="F57" s="38">
        <v>0</v>
      </c>
      <c r="G57" s="39">
        <v>0</v>
      </c>
      <c r="H57" s="29"/>
      <c r="I57" s="40">
        <v>5.3910201259405417</v>
      </c>
      <c r="J57" s="41">
        <v>0.35963251046888117</v>
      </c>
      <c r="K57" s="41">
        <v>0.33139690014281198</v>
      </c>
      <c r="L57" s="41">
        <v>0</v>
      </c>
      <c r="M57" s="41">
        <v>0</v>
      </c>
      <c r="N57" s="42">
        <v>0</v>
      </c>
      <c r="O57" s="29"/>
      <c r="P57" s="43">
        <f t="shared" si="2"/>
        <v>-8.4186322407563408E-3</v>
      </c>
      <c r="Q57" s="44">
        <f t="shared" si="2"/>
        <v>-8.4186322407562297E-3</v>
      </c>
      <c r="R57" s="44">
        <f t="shared" si="2"/>
        <v>-8.4186322407564518E-3</v>
      </c>
      <c r="S57" s="44">
        <f t="shared" si="2"/>
        <v>0</v>
      </c>
      <c r="T57" s="44">
        <f t="shared" si="2"/>
        <v>0</v>
      </c>
      <c r="U57" s="45">
        <f t="shared" si="2"/>
        <v>0</v>
      </c>
    </row>
    <row r="58" spans="1:21" s="36" customFormat="1" ht="11.25">
      <c r="A58" s="64" t="s">
        <v>63</v>
      </c>
      <c r="B58" s="37">
        <v>-0.70799999999999996</v>
      </c>
      <c r="C58" s="38">
        <v>0</v>
      </c>
      <c r="D58" s="38">
        <v>0</v>
      </c>
      <c r="E58" s="38">
        <v>0</v>
      </c>
      <c r="F58" s="38">
        <v>0</v>
      </c>
      <c r="G58" s="39">
        <v>0</v>
      </c>
      <c r="H58" s="29"/>
      <c r="I58" s="40">
        <v>-0.70799999999999996</v>
      </c>
      <c r="J58" s="41">
        <v>0</v>
      </c>
      <c r="K58" s="41">
        <v>0</v>
      </c>
      <c r="L58" s="41">
        <v>0</v>
      </c>
      <c r="M58" s="41">
        <v>0</v>
      </c>
      <c r="N58" s="42">
        <v>0</v>
      </c>
      <c r="O58" s="29"/>
      <c r="P58" s="43">
        <f t="shared" si="2"/>
        <v>0</v>
      </c>
      <c r="Q58" s="44">
        <f t="shared" si="2"/>
        <v>0</v>
      </c>
      <c r="R58" s="44">
        <f t="shared" si="2"/>
        <v>0</v>
      </c>
      <c r="S58" s="44">
        <f t="shared" si="2"/>
        <v>0</v>
      </c>
      <c r="T58" s="44">
        <f t="shared" si="2"/>
        <v>0</v>
      </c>
      <c r="U58" s="45">
        <f t="shared" si="2"/>
        <v>0</v>
      </c>
    </row>
    <row r="59" spans="1:21" s="36" customFormat="1" ht="11.25">
      <c r="A59" s="64" t="s">
        <v>64</v>
      </c>
      <c r="B59" s="37">
        <v>-0.65500000000000003</v>
      </c>
      <c r="C59" s="38">
        <v>0</v>
      </c>
      <c r="D59" s="38">
        <v>0</v>
      </c>
      <c r="E59" s="38">
        <v>0</v>
      </c>
      <c r="F59" s="38">
        <v>0</v>
      </c>
      <c r="G59" s="39">
        <v>0</v>
      </c>
      <c r="H59" s="29"/>
      <c r="I59" s="40">
        <v>-0.65500000000000003</v>
      </c>
      <c r="J59" s="41">
        <v>0</v>
      </c>
      <c r="K59" s="41">
        <v>0</v>
      </c>
      <c r="L59" s="41">
        <v>0</v>
      </c>
      <c r="M59" s="41">
        <v>0</v>
      </c>
      <c r="N59" s="42">
        <v>0</v>
      </c>
      <c r="O59" s="29"/>
      <c r="P59" s="43">
        <f t="shared" si="2"/>
        <v>0</v>
      </c>
      <c r="Q59" s="44">
        <f t="shared" si="2"/>
        <v>0</v>
      </c>
      <c r="R59" s="44">
        <f t="shared" si="2"/>
        <v>0</v>
      </c>
      <c r="S59" s="44">
        <f t="shared" si="2"/>
        <v>0</v>
      </c>
      <c r="T59" s="44">
        <f t="shared" si="2"/>
        <v>0</v>
      </c>
      <c r="U59" s="45">
        <f t="shared" si="2"/>
        <v>0</v>
      </c>
    </row>
    <row r="60" spans="1:21" s="36" customFormat="1" ht="11.25">
      <c r="A60" s="64" t="s">
        <v>65</v>
      </c>
      <c r="B60" s="37">
        <v>-0.70799999999999996</v>
      </c>
      <c r="C60" s="38">
        <v>0</v>
      </c>
      <c r="D60" s="38">
        <v>0</v>
      </c>
      <c r="E60" s="38">
        <v>0</v>
      </c>
      <c r="F60" s="38">
        <v>0</v>
      </c>
      <c r="G60" s="39">
        <v>0.35599999999999998</v>
      </c>
      <c r="H60" s="29"/>
      <c r="I60" s="40">
        <v>-0.70799999999999996</v>
      </c>
      <c r="J60" s="41">
        <v>0</v>
      </c>
      <c r="K60" s="41">
        <v>0</v>
      </c>
      <c r="L60" s="41">
        <v>0</v>
      </c>
      <c r="M60" s="41">
        <v>0</v>
      </c>
      <c r="N60" s="42">
        <v>0.35599999999999998</v>
      </c>
      <c r="O60" s="29"/>
      <c r="P60" s="43">
        <f t="shared" si="2"/>
        <v>0</v>
      </c>
      <c r="Q60" s="44">
        <f t="shared" si="2"/>
        <v>0</v>
      </c>
      <c r="R60" s="44">
        <f t="shared" si="2"/>
        <v>0</v>
      </c>
      <c r="S60" s="44">
        <f t="shared" si="2"/>
        <v>0</v>
      </c>
      <c r="T60" s="44">
        <f t="shared" si="2"/>
        <v>0</v>
      </c>
      <c r="U60" s="45">
        <f t="shared" si="2"/>
        <v>0</v>
      </c>
    </row>
    <row r="61" spans="1:21" s="36" customFormat="1" ht="11.25">
      <c r="A61" s="64" t="s">
        <v>66</v>
      </c>
      <c r="B61" s="37">
        <v>-6.37</v>
      </c>
      <c r="C61" s="38">
        <v>-0.18</v>
      </c>
      <c r="D61" s="38">
        <v>-0.13500000000000001</v>
      </c>
      <c r="E61" s="38">
        <v>0</v>
      </c>
      <c r="F61" s="38">
        <v>0</v>
      </c>
      <c r="G61" s="39">
        <v>0.35599999999999998</v>
      </c>
      <c r="H61" s="29"/>
      <c r="I61" s="40">
        <v>-6.37</v>
      </c>
      <c r="J61" s="41">
        <v>-0.18</v>
      </c>
      <c r="K61" s="41">
        <v>-0.13500000000000001</v>
      </c>
      <c r="L61" s="41">
        <v>0</v>
      </c>
      <c r="M61" s="41">
        <v>0</v>
      </c>
      <c r="N61" s="42">
        <v>0.35599999999999998</v>
      </c>
      <c r="O61" s="29"/>
      <c r="P61" s="43">
        <f t="shared" si="2"/>
        <v>0</v>
      </c>
      <c r="Q61" s="44">
        <f t="shared" si="2"/>
        <v>0</v>
      </c>
      <c r="R61" s="44">
        <f t="shared" si="2"/>
        <v>0</v>
      </c>
      <c r="S61" s="44">
        <f t="shared" si="2"/>
        <v>0</v>
      </c>
      <c r="T61" s="44">
        <f t="shared" si="2"/>
        <v>0</v>
      </c>
      <c r="U61" s="45">
        <f t="shared" si="2"/>
        <v>0</v>
      </c>
    </row>
    <row r="62" spans="1:21" s="36" customFormat="1" ht="11.25">
      <c r="A62" s="64" t="s">
        <v>67</v>
      </c>
      <c r="B62" s="37">
        <v>-0.65500000000000003</v>
      </c>
      <c r="C62" s="38">
        <v>0</v>
      </c>
      <c r="D62" s="38">
        <v>0</v>
      </c>
      <c r="E62" s="38">
        <v>0</v>
      </c>
      <c r="F62" s="38">
        <v>0</v>
      </c>
      <c r="G62" s="39">
        <v>0.32500000000000001</v>
      </c>
      <c r="H62" s="29"/>
      <c r="I62" s="40">
        <v>-0.65500000000000003</v>
      </c>
      <c r="J62" s="41">
        <v>0</v>
      </c>
      <c r="K62" s="41">
        <v>0</v>
      </c>
      <c r="L62" s="41">
        <v>0</v>
      </c>
      <c r="M62" s="41">
        <v>0</v>
      </c>
      <c r="N62" s="42">
        <v>0.32500000000000001</v>
      </c>
      <c r="O62" s="29"/>
      <c r="P62" s="43">
        <f t="shared" si="2"/>
        <v>0</v>
      </c>
      <c r="Q62" s="44">
        <f t="shared" si="2"/>
        <v>0</v>
      </c>
      <c r="R62" s="44">
        <f t="shared" si="2"/>
        <v>0</v>
      </c>
      <c r="S62" s="44">
        <f t="shared" si="2"/>
        <v>0</v>
      </c>
      <c r="T62" s="44">
        <f t="shared" si="2"/>
        <v>0</v>
      </c>
      <c r="U62" s="45">
        <f t="shared" si="2"/>
        <v>0</v>
      </c>
    </row>
    <row r="63" spans="1:21" s="36" customFormat="1" ht="11.25">
      <c r="A63" s="64" t="s">
        <v>68</v>
      </c>
      <c r="B63" s="37">
        <v>-5.9589999999999996</v>
      </c>
      <c r="C63" s="38">
        <v>-0.16400000000000001</v>
      </c>
      <c r="D63" s="38">
        <v>-0.11600000000000001</v>
      </c>
      <c r="E63" s="38">
        <v>0</v>
      </c>
      <c r="F63" s="38">
        <v>0</v>
      </c>
      <c r="G63" s="39">
        <v>0.32500000000000001</v>
      </c>
      <c r="H63" s="29"/>
      <c r="I63" s="40">
        <v>-5.9589999999999996</v>
      </c>
      <c r="J63" s="41">
        <v>-0.16400000000000001</v>
      </c>
      <c r="K63" s="41">
        <v>-0.11600000000000001</v>
      </c>
      <c r="L63" s="41">
        <v>0</v>
      </c>
      <c r="M63" s="41">
        <v>0</v>
      </c>
      <c r="N63" s="42">
        <v>0.32500000000000001</v>
      </c>
      <c r="O63" s="29"/>
      <c r="P63" s="43">
        <f t="shared" si="2"/>
        <v>0</v>
      </c>
      <c r="Q63" s="44">
        <f t="shared" si="2"/>
        <v>0</v>
      </c>
      <c r="R63" s="44">
        <f t="shared" si="2"/>
        <v>0</v>
      </c>
      <c r="S63" s="44">
        <f t="shared" si="2"/>
        <v>0</v>
      </c>
      <c r="T63" s="44">
        <f t="shared" si="2"/>
        <v>0</v>
      </c>
      <c r="U63" s="45">
        <f t="shared" si="2"/>
        <v>0</v>
      </c>
    </row>
    <row r="64" spans="1:21" s="36" customFormat="1" ht="11.25">
      <c r="A64" s="64" t="s">
        <v>69</v>
      </c>
      <c r="B64" s="37">
        <v>-0.51500000000000001</v>
      </c>
      <c r="C64" s="38">
        <v>0</v>
      </c>
      <c r="D64" s="38">
        <v>0</v>
      </c>
      <c r="E64" s="38">
        <v>0</v>
      </c>
      <c r="F64" s="38">
        <v>0</v>
      </c>
      <c r="G64" s="39">
        <v>0.28299999999999997</v>
      </c>
      <c r="H64" s="29"/>
      <c r="I64" s="40">
        <v>-0.51500000000000001</v>
      </c>
      <c r="J64" s="41">
        <v>0</v>
      </c>
      <c r="K64" s="41">
        <v>0</v>
      </c>
      <c r="L64" s="41">
        <v>0</v>
      </c>
      <c r="M64" s="41">
        <v>0</v>
      </c>
      <c r="N64" s="42">
        <v>0.28299999999999997</v>
      </c>
      <c r="O64" s="29"/>
      <c r="P64" s="43">
        <f t="shared" si="2"/>
        <v>0</v>
      </c>
      <c r="Q64" s="44">
        <f t="shared" si="2"/>
        <v>0</v>
      </c>
      <c r="R64" s="44">
        <f t="shared" si="2"/>
        <v>0</v>
      </c>
      <c r="S64" s="44">
        <f t="shared" si="2"/>
        <v>0</v>
      </c>
      <c r="T64" s="44">
        <f t="shared" si="2"/>
        <v>0</v>
      </c>
      <c r="U64" s="45">
        <f t="shared" si="2"/>
        <v>0</v>
      </c>
    </row>
    <row r="65" spans="1:21" s="36" customFormat="1" ht="12" thickBot="1">
      <c r="A65" s="65" t="s">
        <v>70</v>
      </c>
      <c r="B65" s="47">
        <v>-4.8760000000000003</v>
      </c>
      <c r="C65" s="48">
        <v>-0.121</v>
      </c>
      <c r="D65" s="48">
        <v>-6.4000000000000001E-2</v>
      </c>
      <c r="E65" s="48">
        <v>0</v>
      </c>
      <c r="F65" s="48">
        <v>0</v>
      </c>
      <c r="G65" s="49">
        <v>0.28299999999999997</v>
      </c>
      <c r="H65" s="29"/>
      <c r="I65" s="50">
        <v>-4.8760000000000003</v>
      </c>
      <c r="J65" s="51">
        <v>-0.121</v>
      </c>
      <c r="K65" s="51">
        <v>-6.4000000000000001E-2</v>
      </c>
      <c r="L65" s="51">
        <v>0</v>
      </c>
      <c r="M65" s="51">
        <v>0</v>
      </c>
      <c r="N65" s="52">
        <v>0.28299999999999997</v>
      </c>
      <c r="O65" s="29"/>
      <c r="P65" s="53">
        <f t="shared" si="2"/>
        <v>0</v>
      </c>
      <c r="Q65" s="54">
        <f t="shared" si="2"/>
        <v>0</v>
      </c>
      <c r="R65" s="54">
        <f t="shared" si="2"/>
        <v>0</v>
      </c>
      <c r="S65" s="54">
        <f t="shared" si="2"/>
        <v>0</v>
      </c>
      <c r="T65" s="54">
        <f t="shared" si="2"/>
        <v>0</v>
      </c>
      <c r="U65" s="55">
        <f t="shared" si="2"/>
        <v>0</v>
      </c>
    </row>
    <row r="66" spans="1:21" ht="13.5" thickTop="1">
      <c r="H66" s="12"/>
      <c r="O66" s="12"/>
    </row>
    <row r="67" spans="1:21">
      <c r="A67" s="66"/>
      <c r="H67" s="12"/>
    </row>
    <row r="68" spans="1:21">
      <c r="H68" s="12"/>
    </row>
    <row r="69" spans="1:21">
      <c r="H69" s="12"/>
    </row>
    <row r="70" spans="1:21">
      <c r="H70" s="12"/>
    </row>
    <row r="71" spans="1:21">
      <c r="H71" s="12"/>
    </row>
    <row r="72" spans="1:21">
      <c r="H72" s="12"/>
    </row>
    <row r="73" spans="1:21">
      <c r="H73" s="12"/>
    </row>
    <row r="74" spans="1:21">
      <c r="H74" s="12"/>
    </row>
    <row r="75" spans="1:21">
      <c r="H75" s="12"/>
    </row>
    <row r="76" spans="1:21">
      <c r="H76" s="12"/>
    </row>
    <row r="77" spans="1:21">
      <c r="H77" s="12"/>
    </row>
    <row r="78" spans="1:21">
      <c r="H78" s="12"/>
    </row>
    <row r="79" spans="1:21">
      <c r="H79" s="12"/>
    </row>
    <row r="80" spans="1:21">
      <c r="H80" s="12"/>
    </row>
    <row r="81" spans="8:8">
      <c r="H81" s="12"/>
    </row>
    <row r="82" spans="8:8">
      <c r="H82" s="12"/>
    </row>
    <row r="83" spans="8:8">
      <c r="H83" s="12"/>
    </row>
    <row r="84" spans="8:8">
      <c r="H84" s="12"/>
    </row>
    <row r="85" spans="8:8">
      <c r="H85" s="12"/>
    </row>
    <row r="86" spans="8:8">
      <c r="H86" s="12"/>
    </row>
    <row r="87" spans="8:8">
      <c r="H87" s="12"/>
    </row>
    <row r="88" spans="8:8">
      <c r="H88" s="12"/>
    </row>
    <row r="89" spans="8:8">
      <c r="H89" s="12"/>
    </row>
    <row r="90" spans="8:8">
      <c r="H90" s="12"/>
    </row>
    <row r="91" spans="8:8">
      <c r="H91" s="12"/>
    </row>
    <row r="92" spans="8:8">
      <c r="H92" s="12"/>
    </row>
    <row r="93" spans="8:8">
      <c r="H93" s="12"/>
    </row>
    <row r="94" spans="8:8">
      <c r="H94" s="12"/>
    </row>
    <row r="95" spans="8:8">
      <c r="H95" s="12"/>
    </row>
    <row r="96" spans="8:8">
      <c r="H96" s="12"/>
    </row>
    <row r="97" spans="8:8">
      <c r="H97" s="12"/>
    </row>
    <row r="98" spans="8:8">
      <c r="H98" s="12"/>
    </row>
    <row r="99" spans="8:8">
      <c r="H99" s="12"/>
    </row>
  </sheetData>
  <mergeCells count="5">
    <mergeCell ref="B2:G2"/>
    <mergeCell ref="A4:A5"/>
    <mergeCell ref="B4:G4"/>
    <mergeCell ref="I4:N4"/>
    <mergeCell ref="P4:U4"/>
  </mergeCells>
  <conditionalFormatting sqref="I33:O65 I6:O30">
    <cfRule type="cellIs" dxfId="13" priority="2" stopIfTrue="1" operator="equal">
      <formula>0</formula>
    </cfRule>
  </conditionalFormatting>
  <conditionalFormatting sqref="B33:H65 B6:H30 P6:U30 P33:U65">
    <cfRule type="cellIs" dxfId="12" priority="1" stopIfTrue="1" operator="equal">
      <formula>0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U99"/>
  <sheetViews>
    <sheetView topLeftCell="A23" workbookViewId="0">
      <selection activeCell="B33" sqref="B33:G65"/>
    </sheetView>
  </sheetViews>
  <sheetFormatPr defaultRowHeight="12.75"/>
  <cols>
    <col min="1" max="1" width="40.28515625" style="11" bestFit="1" customWidth="1"/>
    <col min="2" max="2" width="8" style="11" bestFit="1" customWidth="1"/>
    <col min="3" max="7" width="11.140625" style="11" customWidth="1"/>
    <col min="8" max="8" width="1.5703125" style="11" customWidth="1"/>
    <col min="9" max="14" width="11.140625" style="11" customWidth="1"/>
    <col min="15" max="15" width="1.42578125" style="11" customWidth="1"/>
    <col min="16" max="21" width="11.140625" style="11" customWidth="1"/>
    <col min="22" max="256" width="9.140625" style="11"/>
    <col min="257" max="257" width="40.28515625" style="11" bestFit="1" customWidth="1"/>
    <col min="258" max="258" width="8" style="11" bestFit="1" customWidth="1"/>
    <col min="259" max="263" width="11.140625" style="11" customWidth="1"/>
    <col min="264" max="264" width="1.5703125" style="11" customWidth="1"/>
    <col min="265" max="270" width="11.140625" style="11" customWidth="1"/>
    <col min="271" max="271" width="1.42578125" style="11" customWidth="1"/>
    <col min="272" max="277" width="11.140625" style="11" customWidth="1"/>
    <col min="278" max="512" width="9.140625" style="11"/>
    <col min="513" max="513" width="40.28515625" style="11" bestFit="1" customWidth="1"/>
    <col min="514" max="514" width="8" style="11" bestFit="1" customWidth="1"/>
    <col min="515" max="519" width="11.140625" style="11" customWidth="1"/>
    <col min="520" max="520" width="1.5703125" style="11" customWidth="1"/>
    <col min="521" max="526" width="11.140625" style="11" customWidth="1"/>
    <col min="527" max="527" width="1.42578125" style="11" customWidth="1"/>
    <col min="528" max="533" width="11.140625" style="11" customWidth="1"/>
    <col min="534" max="768" width="9.140625" style="11"/>
    <col min="769" max="769" width="40.28515625" style="11" bestFit="1" customWidth="1"/>
    <col min="770" max="770" width="8" style="11" bestFit="1" customWidth="1"/>
    <col min="771" max="775" width="11.140625" style="11" customWidth="1"/>
    <col min="776" max="776" width="1.5703125" style="11" customWidth="1"/>
    <col min="777" max="782" width="11.140625" style="11" customWidth="1"/>
    <col min="783" max="783" width="1.42578125" style="11" customWidth="1"/>
    <col min="784" max="789" width="11.140625" style="11" customWidth="1"/>
    <col min="790" max="1024" width="9.140625" style="11"/>
    <col min="1025" max="1025" width="40.28515625" style="11" bestFit="1" customWidth="1"/>
    <col min="1026" max="1026" width="8" style="11" bestFit="1" customWidth="1"/>
    <col min="1027" max="1031" width="11.140625" style="11" customWidth="1"/>
    <col min="1032" max="1032" width="1.5703125" style="11" customWidth="1"/>
    <col min="1033" max="1038" width="11.140625" style="11" customWidth="1"/>
    <col min="1039" max="1039" width="1.42578125" style="11" customWidth="1"/>
    <col min="1040" max="1045" width="11.140625" style="11" customWidth="1"/>
    <col min="1046" max="1280" width="9.140625" style="11"/>
    <col min="1281" max="1281" width="40.28515625" style="11" bestFit="1" customWidth="1"/>
    <col min="1282" max="1282" width="8" style="11" bestFit="1" customWidth="1"/>
    <col min="1283" max="1287" width="11.140625" style="11" customWidth="1"/>
    <col min="1288" max="1288" width="1.5703125" style="11" customWidth="1"/>
    <col min="1289" max="1294" width="11.140625" style="11" customWidth="1"/>
    <col min="1295" max="1295" width="1.42578125" style="11" customWidth="1"/>
    <col min="1296" max="1301" width="11.140625" style="11" customWidth="1"/>
    <col min="1302" max="1536" width="9.140625" style="11"/>
    <col min="1537" max="1537" width="40.28515625" style="11" bestFit="1" customWidth="1"/>
    <col min="1538" max="1538" width="8" style="11" bestFit="1" customWidth="1"/>
    <col min="1539" max="1543" width="11.140625" style="11" customWidth="1"/>
    <col min="1544" max="1544" width="1.5703125" style="11" customWidth="1"/>
    <col min="1545" max="1550" width="11.140625" style="11" customWidth="1"/>
    <col min="1551" max="1551" width="1.42578125" style="11" customWidth="1"/>
    <col min="1552" max="1557" width="11.140625" style="11" customWidth="1"/>
    <col min="1558" max="1792" width="9.140625" style="11"/>
    <col min="1793" max="1793" width="40.28515625" style="11" bestFit="1" customWidth="1"/>
    <col min="1794" max="1794" width="8" style="11" bestFit="1" customWidth="1"/>
    <col min="1795" max="1799" width="11.140625" style="11" customWidth="1"/>
    <col min="1800" max="1800" width="1.5703125" style="11" customWidth="1"/>
    <col min="1801" max="1806" width="11.140625" style="11" customWidth="1"/>
    <col min="1807" max="1807" width="1.42578125" style="11" customWidth="1"/>
    <col min="1808" max="1813" width="11.140625" style="11" customWidth="1"/>
    <col min="1814" max="2048" width="9.140625" style="11"/>
    <col min="2049" max="2049" width="40.28515625" style="11" bestFit="1" customWidth="1"/>
    <col min="2050" max="2050" width="8" style="11" bestFit="1" customWidth="1"/>
    <col min="2051" max="2055" width="11.140625" style="11" customWidth="1"/>
    <col min="2056" max="2056" width="1.5703125" style="11" customWidth="1"/>
    <col min="2057" max="2062" width="11.140625" style="11" customWidth="1"/>
    <col min="2063" max="2063" width="1.42578125" style="11" customWidth="1"/>
    <col min="2064" max="2069" width="11.140625" style="11" customWidth="1"/>
    <col min="2070" max="2304" width="9.140625" style="11"/>
    <col min="2305" max="2305" width="40.28515625" style="11" bestFit="1" customWidth="1"/>
    <col min="2306" max="2306" width="8" style="11" bestFit="1" customWidth="1"/>
    <col min="2307" max="2311" width="11.140625" style="11" customWidth="1"/>
    <col min="2312" max="2312" width="1.5703125" style="11" customWidth="1"/>
    <col min="2313" max="2318" width="11.140625" style="11" customWidth="1"/>
    <col min="2319" max="2319" width="1.42578125" style="11" customWidth="1"/>
    <col min="2320" max="2325" width="11.140625" style="11" customWidth="1"/>
    <col min="2326" max="2560" width="9.140625" style="11"/>
    <col min="2561" max="2561" width="40.28515625" style="11" bestFit="1" customWidth="1"/>
    <col min="2562" max="2562" width="8" style="11" bestFit="1" customWidth="1"/>
    <col min="2563" max="2567" width="11.140625" style="11" customWidth="1"/>
    <col min="2568" max="2568" width="1.5703125" style="11" customWidth="1"/>
    <col min="2569" max="2574" width="11.140625" style="11" customWidth="1"/>
    <col min="2575" max="2575" width="1.42578125" style="11" customWidth="1"/>
    <col min="2576" max="2581" width="11.140625" style="11" customWidth="1"/>
    <col min="2582" max="2816" width="9.140625" style="11"/>
    <col min="2817" max="2817" width="40.28515625" style="11" bestFit="1" customWidth="1"/>
    <col min="2818" max="2818" width="8" style="11" bestFit="1" customWidth="1"/>
    <col min="2819" max="2823" width="11.140625" style="11" customWidth="1"/>
    <col min="2824" max="2824" width="1.5703125" style="11" customWidth="1"/>
    <col min="2825" max="2830" width="11.140625" style="11" customWidth="1"/>
    <col min="2831" max="2831" width="1.42578125" style="11" customWidth="1"/>
    <col min="2832" max="2837" width="11.140625" style="11" customWidth="1"/>
    <col min="2838" max="3072" width="9.140625" style="11"/>
    <col min="3073" max="3073" width="40.28515625" style="11" bestFit="1" customWidth="1"/>
    <col min="3074" max="3074" width="8" style="11" bestFit="1" customWidth="1"/>
    <col min="3075" max="3079" width="11.140625" style="11" customWidth="1"/>
    <col min="3080" max="3080" width="1.5703125" style="11" customWidth="1"/>
    <col min="3081" max="3086" width="11.140625" style="11" customWidth="1"/>
    <col min="3087" max="3087" width="1.42578125" style="11" customWidth="1"/>
    <col min="3088" max="3093" width="11.140625" style="11" customWidth="1"/>
    <col min="3094" max="3328" width="9.140625" style="11"/>
    <col min="3329" max="3329" width="40.28515625" style="11" bestFit="1" customWidth="1"/>
    <col min="3330" max="3330" width="8" style="11" bestFit="1" customWidth="1"/>
    <col min="3331" max="3335" width="11.140625" style="11" customWidth="1"/>
    <col min="3336" max="3336" width="1.5703125" style="11" customWidth="1"/>
    <col min="3337" max="3342" width="11.140625" style="11" customWidth="1"/>
    <col min="3343" max="3343" width="1.42578125" style="11" customWidth="1"/>
    <col min="3344" max="3349" width="11.140625" style="11" customWidth="1"/>
    <col min="3350" max="3584" width="9.140625" style="11"/>
    <col min="3585" max="3585" width="40.28515625" style="11" bestFit="1" customWidth="1"/>
    <col min="3586" max="3586" width="8" style="11" bestFit="1" customWidth="1"/>
    <col min="3587" max="3591" width="11.140625" style="11" customWidth="1"/>
    <col min="3592" max="3592" width="1.5703125" style="11" customWidth="1"/>
    <col min="3593" max="3598" width="11.140625" style="11" customWidth="1"/>
    <col min="3599" max="3599" width="1.42578125" style="11" customWidth="1"/>
    <col min="3600" max="3605" width="11.140625" style="11" customWidth="1"/>
    <col min="3606" max="3840" width="9.140625" style="11"/>
    <col min="3841" max="3841" width="40.28515625" style="11" bestFit="1" customWidth="1"/>
    <col min="3842" max="3842" width="8" style="11" bestFit="1" customWidth="1"/>
    <col min="3843" max="3847" width="11.140625" style="11" customWidth="1"/>
    <col min="3848" max="3848" width="1.5703125" style="11" customWidth="1"/>
    <col min="3849" max="3854" width="11.140625" style="11" customWidth="1"/>
    <col min="3855" max="3855" width="1.42578125" style="11" customWidth="1"/>
    <col min="3856" max="3861" width="11.140625" style="11" customWidth="1"/>
    <col min="3862" max="4096" width="9.140625" style="11"/>
    <col min="4097" max="4097" width="40.28515625" style="11" bestFit="1" customWidth="1"/>
    <col min="4098" max="4098" width="8" style="11" bestFit="1" customWidth="1"/>
    <col min="4099" max="4103" width="11.140625" style="11" customWidth="1"/>
    <col min="4104" max="4104" width="1.5703125" style="11" customWidth="1"/>
    <col min="4105" max="4110" width="11.140625" style="11" customWidth="1"/>
    <col min="4111" max="4111" width="1.42578125" style="11" customWidth="1"/>
    <col min="4112" max="4117" width="11.140625" style="11" customWidth="1"/>
    <col min="4118" max="4352" width="9.140625" style="11"/>
    <col min="4353" max="4353" width="40.28515625" style="11" bestFit="1" customWidth="1"/>
    <col min="4354" max="4354" width="8" style="11" bestFit="1" customWidth="1"/>
    <col min="4355" max="4359" width="11.140625" style="11" customWidth="1"/>
    <col min="4360" max="4360" width="1.5703125" style="11" customWidth="1"/>
    <col min="4361" max="4366" width="11.140625" style="11" customWidth="1"/>
    <col min="4367" max="4367" width="1.42578125" style="11" customWidth="1"/>
    <col min="4368" max="4373" width="11.140625" style="11" customWidth="1"/>
    <col min="4374" max="4608" width="9.140625" style="11"/>
    <col min="4609" max="4609" width="40.28515625" style="11" bestFit="1" customWidth="1"/>
    <col min="4610" max="4610" width="8" style="11" bestFit="1" customWidth="1"/>
    <col min="4611" max="4615" width="11.140625" style="11" customWidth="1"/>
    <col min="4616" max="4616" width="1.5703125" style="11" customWidth="1"/>
    <col min="4617" max="4622" width="11.140625" style="11" customWidth="1"/>
    <col min="4623" max="4623" width="1.42578125" style="11" customWidth="1"/>
    <col min="4624" max="4629" width="11.140625" style="11" customWidth="1"/>
    <col min="4630" max="4864" width="9.140625" style="11"/>
    <col min="4865" max="4865" width="40.28515625" style="11" bestFit="1" customWidth="1"/>
    <col min="4866" max="4866" width="8" style="11" bestFit="1" customWidth="1"/>
    <col min="4867" max="4871" width="11.140625" style="11" customWidth="1"/>
    <col min="4872" max="4872" width="1.5703125" style="11" customWidth="1"/>
    <col min="4873" max="4878" width="11.140625" style="11" customWidth="1"/>
    <col min="4879" max="4879" width="1.42578125" style="11" customWidth="1"/>
    <col min="4880" max="4885" width="11.140625" style="11" customWidth="1"/>
    <col min="4886" max="5120" width="9.140625" style="11"/>
    <col min="5121" max="5121" width="40.28515625" style="11" bestFit="1" customWidth="1"/>
    <col min="5122" max="5122" width="8" style="11" bestFit="1" customWidth="1"/>
    <col min="5123" max="5127" width="11.140625" style="11" customWidth="1"/>
    <col min="5128" max="5128" width="1.5703125" style="11" customWidth="1"/>
    <col min="5129" max="5134" width="11.140625" style="11" customWidth="1"/>
    <col min="5135" max="5135" width="1.42578125" style="11" customWidth="1"/>
    <col min="5136" max="5141" width="11.140625" style="11" customWidth="1"/>
    <col min="5142" max="5376" width="9.140625" style="11"/>
    <col min="5377" max="5377" width="40.28515625" style="11" bestFit="1" customWidth="1"/>
    <col min="5378" max="5378" width="8" style="11" bestFit="1" customWidth="1"/>
    <col min="5379" max="5383" width="11.140625" style="11" customWidth="1"/>
    <col min="5384" max="5384" width="1.5703125" style="11" customWidth="1"/>
    <col min="5385" max="5390" width="11.140625" style="11" customWidth="1"/>
    <col min="5391" max="5391" width="1.42578125" style="11" customWidth="1"/>
    <col min="5392" max="5397" width="11.140625" style="11" customWidth="1"/>
    <col min="5398" max="5632" width="9.140625" style="11"/>
    <col min="5633" max="5633" width="40.28515625" style="11" bestFit="1" customWidth="1"/>
    <col min="5634" max="5634" width="8" style="11" bestFit="1" customWidth="1"/>
    <col min="5635" max="5639" width="11.140625" style="11" customWidth="1"/>
    <col min="5640" max="5640" width="1.5703125" style="11" customWidth="1"/>
    <col min="5641" max="5646" width="11.140625" style="11" customWidth="1"/>
    <col min="5647" max="5647" width="1.42578125" style="11" customWidth="1"/>
    <col min="5648" max="5653" width="11.140625" style="11" customWidth="1"/>
    <col min="5654" max="5888" width="9.140625" style="11"/>
    <col min="5889" max="5889" width="40.28515625" style="11" bestFit="1" customWidth="1"/>
    <col min="5890" max="5890" width="8" style="11" bestFit="1" customWidth="1"/>
    <col min="5891" max="5895" width="11.140625" style="11" customWidth="1"/>
    <col min="5896" max="5896" width="1.5703125" style="11" customWidth="1"/>
    <col min="5897" max="5902" width="11.140625" style="11" customWidth="1"/>
    <col min="5903" max="5903" width="1.42578125" style="11" customWidth="1"/>
    <col min="5904" max="5909" width="11.140625" style="11" customWidth="1"/>
    <col min="5910" max="6144" width="9.140625" style="11"/>
    <col min="6145" max="6145" width="40.28515625" style="11" bestFit="1" customWidth="1"/>
    <col min="6146" max="6146" width="8" style="11" bestFit="1" customWidth="1"/>
    <col min="6147" max="6151" width="11.140625" style="11" customWidth="1"/>
    <col min="6152" max="6152" width="1.5703125" style="11" customWidth="1"/>
    <col min="6153" max="6158" width="11.140625" style="11" customWidth="1"/>
    <col min="6159" max="6159" width="1.42578125" style="11" customWidth="1"/>
    <col min="6160" max="6165" width="11.140625" style="11" customWidth="1"/>
    <col min="6166" max="6400" width="9.140625" style="11"/>
    <col min="6401" max="6401" width="40.28515625" style="11" bestFit="1" customWidth="1"/>
    <col min="6402" max="6402" width="8" style="11" bestFit="1" customWidth="1"/>
    <col min="6403" max="6407" width="11.140625" style="11" customWidth="1"/>
    <col min="6408" max="6408" width="1.5703125" style="11" customWidth="1"/>
    <col min="6409" max="6414" width="11.140625" style="11" customWidth="1"/>
    <col min="6415" max="6415" width="1.42578125" style="11" customWidth="1"/>
    <col min="6416" max="6421" width="11.140625" style="11" customWidth="1"/>
    <col min="6422" max="6656" width="9.140625" style="11"/>
    <col min="6657" max="6657" width="40.28515625" style="11" bestFit="1" customWidth="1"/>
    <col min="6658" max="6658" width="8" style="11" bestFit="1" customWidth="1"/>
    <col min="6659" max="6663" width="11.140625" style="11" customWidth="1"/>
    <col min="6664" max="6664" width="1.5703125" style="11" customWidth="1"/>
    <col min="6665" max="6670" width="11.140625" style="11" customWidth="1"/>
    <col min="6671" max="6671" width="1.42578125" style="11" customWidth="1"/>
    <col min="6672" max="6677" width="11.140625" style="11" customWidth="1"/>
    <col min="6678" max="6912" width="9.140625" style="11"/>
    <col min="6913" max="6913" width="40.28515625" style="11" bestFit="1" customWidth="1"/>
    <col min="6914" max="6914" width="8" style="11" bestFit="1" customWidth="1"/>
    <col min="6915" max="6919" width="11.140625" style="11" customWidth="1"/>
    <col min="6920" max="6920" width="1.5703125" style="11" customWidth="1"/>
    <col min="6921" max="6926" width="11.140625" style="11" customWidth="1"/>
    <col min="6927" max="6927" width="1.42578125" style="11" customWidth="1"/>
    <col min="6928" max="6933" width="11.140625" style="11" customWidth="1"/>
    <col min="6934" max="7168" width="9.140625" style="11"/>
    <col min="7169" max="7169" width="40.28515625" style="11" bestFit="1" customWidth="1"/>
    <col min="7170" max="7170" width="8" style="11" bestFit="1" customWidth="1"/>
    <col min="7171" max="7175" width="11.140625" style="11" customWidth="1"/>
    <col min="7176" max="7176" width="1.5703125" style="11" customWidth="1"/>
    <col min="7177" max="7182" width="11.140625" style="11" customWidth="1"/>
    <col min="7183" max="7183" width="1.42578125" style="11" customWidth="1"/>
    <col min="7184" max="7189" width="11.140625" style="11" customWidth="1"/>
    <col min="7190" max="7424" width="9.140625" style="11"/>
    <col min="7425" max="7425" width="40.28515625" style="11" bestFit="1" customWidth="1"/>
    <col min="7426" max="7426" width="8" style="11" bestFit="1" customWidth="1"/>
    <col min="7427" max="7431" width="11.140625" style="11" customWidth="1"/>
    <col min="7432" max="7432" width="1.5703125" style="11" customWidth="1"/>
    <col min="7433" max="7438" width="11.140625" style="11" customWidth="1"/>
    <col min="7439" max="7439" width="1.42578125" style="11" customWidth="1"/>
    <col min="7440" max="7445" width="11.140625" style="11" customWidth="1"/>
    <col min="7446" max="7680" width="9.140625" style="11"/>
    <col min="7681" max="7681" width="40.28515625" style="11" bestFit="1" customWidth="1"/>
    <col min="7682" max="7682" width="8" style="11" bestFit="1" customWidth="1"/>
    <col min="7683" max="7687" width="11.140625" style="11" customWidth="1"/>
    <col min="7688" max="7688" width="1.5703125" style="11" customWidth="1"/>
    <col min="7689" max="7694" width="11.140625" style="11" customWidth="1"/>
    <col min="7695" max="7695" width="1.42578125" style="11" customWidth="1"/>
    <col min="7696" max="7701" width="11.140625" style="11" customWidth="1"/>
    <col min="7702" max="7936" width="9.140625" style="11"/>
    <col min="7937" max="7937" width="40.28515625" style="11" bestFit="1" customWidth="1"/>
    <col min="7938" max="7938" width="8" style="11" bestFit="1" customWidth="1"/>
    <col min="7939" max="7943" width="11.140625" style="11" customWidth="1"/>
    <col min="7944" max="7944" width="1.5703125" style="11" customWidth="1"/>
    <col min="7945" max="7950" width="11.140625" style="11" customWidth="1"/>
    <col min="7951" max="7951" width="1.42578125" style="11" customWidth="1"/>
    <col min="7952" max="7957" width="11.140625" style="11" customWidth="1"/>
    <col min="7958" max="8192" width="9.140625" style="11"/>
    <col min="8193" max="8193" width="40.28515625" style="11" bestFit="1" customWidth="1"/>
    <col min="8194" max="8194" width="8" style="11" bestFit="1" customWidth="1"/>
    <col min="8195" max="8199" width="11.140625" style="11" customWidth="1"/>
    <col min="8200" max="8200" width="1.5703125" style="11" customWidth="1"/>
    <col min="8201" max="8206" width="11.140625" style="11" customWidth="1"/>
    <col min="8207" max="8207" width="1.42578125" style="11" customWidth="1"/>
    <col min="8208" max="8213" width="11.140625" style="11" customWidth="1"/>
    <col min="8214" max="8448" width="9.140625" style="11"/>
    <col min="8449" max="8449" width="40.28515625" style="11" bestFit="1" customWidth="1"/>
    <col min="8450" max="8450" width="8" style="11" bestFit="1" customWidth="1"/>
    <col min="8451" max="8455" width="11.140625" style="11" customWidth="1"/>
    <col min="8456" max="8456" width="1.5703125" style="11" customWidth="1"/>
    <col min="8457" max="8462" width="11.140625" style="11" customWidth="1"/>
    <col min="8463" max="8463" width="1.42578125" style="11" customWidth="1"/>
    <col min="8464" max="8469" width="11.140625" style="11" customWidth="1"/>
    <col min="8470" max="8704" width="9.140625" style="11"/>
    <col min="8705" max="8705" width="40.28515625" style="11" bestFit="1" customWidth="1"/>
    <col min="8706" max="8706" width="8" style="11" bestFit="1" customWidth="1"/>
    <col min="8707" max="8711" width="11.140625" style="11" customWidth="1"/>
    <col min="8712" max="8712" width="1.5703125" style="11" customWidth="1"/>
    <col min="8713" max="8718" width="11.140625" style="11" customWidth="1"/>
    <col min="8719" max="8719" width="1.42578125" style="11" customWidth="1"/>
    <col min="8720" max="8725" width="11.140625" style="11" customWidth="1"/>
    <col min="8726" max="8960" width="9.140625" style="11"/>
    <col min="8961" max="8961" width="40.28515625" style="11" bestFit="1" customWidth="1"/>
    <col min="8962" max="8962" width="8" style="11" bestFit="1" customWidth="1"/>
    <col min="8963" max="8967" width="11.140625" style="11" customWidth="1"/>
    <col min="8968" max="8968" width="1.5703125" style="11" customWidth="1"/>
    <col min="8969" max="8974" width="11.140625" style="11" customWidth="1"/>
    <col min="8975" max="8975" width="1.42578125" style="11" customWidth="1"/>
    <col min="8976" max="8981" width="11.140625" style="11" customWidth="1"/>
    <col min="8982" max="9216" width="9.140625" style="11"/>
    <col min="9217" max="9217" width="40.28515625" style="11" bestFit="1" customWidth="1"/>
    <col min="9218" max="9218" width="8" style="11" bestFit="1" customWidth="1"/>
    <col min="9219" max="9223" width="11.140625" style="11" customWidth="1"/>
    <col min="9224" max="9224" width="1.5703125" style="11" customWidth="1"/>
    <col min="9225" max="9230" width="11.140625" style="11" customWidth="1"/>
    <col min="9231" max="9231" width="1.42578125" style="11" customWidth="1"/>
    <col min="9232" max="9237" width="11.140625" style="11" customWidth="1"/>
    <col min="9238" max="9472" width="9.140625" style="11"/>
    <col min="9473" max="9473" width="40.28515625" style="11" bestFit="1" customWidth="1"/>
    <col min="9474" max="9474" width="8" style="11" bestFit="1" customWidth="1"/>
    <col min="9475" max="9479" width="11.140625" style="11" customWidth="1"/>
    <col min="9480" max="9480" width="1.5703125" style="11" customWidth="1"/>
    <col min="9481" max="9486" width="11.140625" style="11" customWidth="1"/>
    <col min="9487" max="9487" width="1.42578125" style="11" customWidth="1"/>
    <col min="9488" max="9493" width="11.140625" style="11" customWidth="1"/>
    <col min="9494" max="9728" width="9.140625" style="11"/>
    <col min="9729" max="9729" width="40.28515625" style="11" bestFit="1" customWidth="1"/>
    <col min="9730" max="9730" width="8" style="11" bestFit="1" customWidth="1"/>
    <col min="9731" max="9735" width="11.140625" style="11" customWidth="1"/>
    <col min="9736" max="9736" width="1.5703125" style="11" customWidth="1"/>
    <col min="9737" max="9742" width="11.140625" style="11" customWidth="1"/>
    <col min="9743" max="9743" width="1.42578125" style="11" customWidth="1"/>
    <col min="9744" max="9749" width="11.140625" style="11" customWidth="1"/>
    <col min="9750" max="9984" width="9.140625" style="11"/>
    <col min="9985" max="9985" width="40.28515625" style="11" bestFit="1" customWidth="1"/>
    <col min="9986" max="9986" width="8" style="11" bestFit="1" customWidth="1"/>
    <col min="9987" max="9991" width="11.140625" style="11" customWidth="1"/>
    <col min="9992" max="9992" width="1.5703125" style="11" customWidth="1"/>
    <col min="9993" max="9998" width="11.140625" style="11" customWidth="1"/>
    <col min="9999" max="9999" width="1.42578125" style="11" customWidth="1"/>
    <col min="10000" max="10005" width="11.140625" style="11" customWidth="1"/>
    <col min="10006" max="10240" width="9.140625" style="11"/>
    <col min="10241" max="10241" width="40.28515625" style="11" bestFit="1" customWidth="1"/>
    <col min="10242" max="10242" width="8" style="11" bestFit="1" customWidth="1"/>
    <col min="10243" max="10247" width="11.140625" style="11" customWidth="1"/>
    <col min="10248" max="10248" width="1.5703125" style="11" customWidth="1"/>
    <col min="10249" max="10254" width="11.140625" style="11" customWidth="1"/>
    <col min="10255" max="10255" width="1.42578125" style="11" customWidth="1"/>
    <col min="10256" max="10261" width="11.140625" style="11" customWidth="1"/>
    <col min="10262" max="10496" width="9.140625" style="11"/>
    <col min="10497" max="10497" width="40.28515625" style="11" bestFit="1" customWidth="1"/>
    <col min="10498" max="10498" width="8" style="11" bestFit="1" customWidth="1"/>
    <col min="10499" max="10503" width="11.140625" style="11" customWidth="1"/>
    <col min="10504" max="10504" width="1.5703125" style="11" customWidth="1"/>
    <col min="10505" max="10510" width="11.140625" style="11" customWidth="1"/>
    <col min="10511" max="10511" width="1.42578125" style="11" customWidth="1"/>
    <col min="10512" max="10517" width="11.140625" style="11" customWidth="1"/>
    <col min="10518" max="10752" width="9.140625" style="11"/>
    <col min="10753" max="10753" width="40.28515625" style="11" bestFit="1" customWidth="1"/>
    <col min="10754" max="10754" width="8" style="11" bestFit="1" customWidth="1"/>
    <col min="10755" max="10759" width="11.140625" style="11" customWidth="1"/>
    <col min="10760" max="10760" width="1.5703125" style="11" customWidth="1"/>
    <col min="10761" max="10766" width="11.140625" style="11" customWidth="1"/>
    <col min="10767" max="10767" width="1.42578125" style="11" customWidth="1"/>
    <col min="10768" max="10773" width="11.140625" style="11" customWidth="1"/>
    <col min="10774" max="11008" width="9.140625" style="11"/>
    <col min="11009" max="11009" width="40.28515625" style="11" bestFit="1" customWidth="1"/>
    <col min="11010" max="11010" width="8" style="11" bestFit="1" customWidth="1"/>
    <col min="11011" max="11015" width="11.140625" style="11" customWidth="1"/>
    <col min="11016" max="11016" width="1.5703125" style="11" customWidth="1"/>
    <col min="11017" max="11022" width="11.140625" style="11" customWidth="1"/>
    <col min="11023" max="11023" width="1.42578125" style="11" customWidth="1"/>
    <col min="11024" max="11029" width="11.140625" style="11" customWidth="1"/>
    <col min="11030" max="11264" width="9.140625" style="11"/>
    <col min="11265" max="11265" width="40.28515625" style="11" bestFit="1" customWidth="1"/>
    <col min="11266" max="11266" width="8" style="11" bestFit="1" customWidth="1"/>
    <col min="11267" max="11271" width="11.140625" style="11" customWidth="1"/>
    <col min="11272" max="11272" width="1.5703125" style="11" customWidth="1"/>
    <col min="11273" max="11278" width="11.140625" style="11" customWidth="1"/>
    <col min="11279" max="11279" width="1.42578125" style="11" customWidth="1"/>
    <col min="11280" max="11285" width="11.140625" style="11" customWidth="1"/>
    <col min="11286" max="11520" width="9.140625" style="11"/>
    <col min="11521" max="11521" width="40.28515625" style="11" bestFit="1" customWidth="1"/>
    <col min="11522" max="11522" width="8" style="11" bestFit="1" customWidth="1"/>
    <col min="11523" max="11527" width="11.140625" style="11" customWidth="1"/>
    <col min="11528" max="11528" width="1.5703125" style="11" customWidth="1"/>
    <col min="11529" max="11534" width="11.140625" style="11" customWidth="1"/>
    <col min="11535" max="11535" width="1.42578125" style="11" customWidth="1"/>
    <col min="11536" max="11541" width="11.140625" style="11" customWidth="1"/>
    <col min="11542" max="11776" width="9.140625" style="11"/>
    <col min="11777" max="11777" width="40.28515625" style="11" bestFit="1" customWidth="1"/>
    <col min="11778" max="11778" width="8" style="11" bestFit="1" customWidth="1"/>
    <col min="11779" max="11783" width="11.140625" style="11" customWidth="1"/>
    <col min="11784" max="11784" width="1.5703125" style="11" customWidth="1"/>
    <col min="11785" max="11790" width="11.140625" style="11" customWidth="1"/>
    <col min="11791" max="11791" width="1.42578125" style="11" customWidth="1"/>
    <col min="11792" max="11797" width="11.140625" style="11" customWidth="1"/>
    <col min="11798" max="12032" width="9.140625" style="11"/>
    <col min="12033" max="12033" width="40.28515625" style="11" bestFit="1" customWidth="1"/>
    <col min="12034" max="12034" width="8" style="11" bestFit="1" customWidth="1"/>
    <col min="12035" max="12039" width="11.140625" style="11" customWidth="1"/>
    <col min="12040" max="12040" width="1.5703125" style="11" customWidth="1"/>
    <col min="12041" max="12046" width="11.140625" style="11" customWidth="1"/>
    <col min="12047" max="12047" width="1.42578125" style="11" customWidth="1"/>
    <col min="12048" max="12053" width="11.140625" style="11" customWidth="1"/>
    <col min="12054" max="12288" width="9.140625" style="11"/>
    <col min="12289" max="12289" width="40.28515625" style="11" bestFit="1" customWidth="1"/>
    <col min="12290" max="12290" width="8" style="11" bestFit="1" customWidth="1"/>
    <col min="12291" max="12295" width="11.140625" style="11" customWidth="1"/>
    <col min="12296" max="12296" width="1.5703125" style="11" customWidth="1"/>
    <col min="12297" max="12302" width="11.140625" style="11" customWidth="1"/>
    <col min="12303" max="12303" width="1.42578125" style="11" customWidth="1"/>
    <col min="12304" max="12309" width="11.140625" style="11" customWidth="1"/>
    <col min="12310" max="12544" width="9.140625" style="11"/>
    <col min="12545" max="12545" width="40.28515625" style="11" bestFit="1" customWidth="1"/>
    <col min="12546" max="12546" width="8" style="11" bestFit="1" customWidth="1"/>
    <col min="12547" max="12551" width="11.140625" style="11" customWidth="1"/>
    <col min="12552" max="12552" width="1.5703125" style="11" customWidth="1"/>
    <col min="12553" max="12558" width="11.140625" style="11" customWidth="1"/>
    <col min="12559" max="12559" width="1.42578125" style="11" customWidth="1"/>
    <col min="12560" max="12565" width="11.140625" style="11" customWidth="1"/>
    <col min="12566" max="12800" width="9.140625" style="11"/>
    <col min="12801" max="12801" width="40.28515625" style="11" bestFit="1" customWidth="1"/>
    <col min="12802" max="12802" width="8" style="11" bestFit="1" customWidth="1"/>
    <col min="12803" max="12807" width="11.140625" style="11" customWidth="1"/>
    <col min="12808" max="12808" width="1.5703125" style="11" customWidth="1"/>
    <col min="12809" max="12814" width="11.140625" style="11" customWidth="1"/>
    <col min="12815" max="12815" width="1.42578125" style="11" customWidth="1"/>
    <col min="12816" max="12821" width="11.140625" style="11" customWidth="1"/>
    <col min="12822" max="13056" width="9.140625" style="11"/>
    <col min="13057" max="13057" width="40.28515625" style="11" bestFit="1" customWidth="1"/>
    <col min="13058" max="13058" width="8" style="11" bestFit="1" customWidth="1"/>
    <col min="13059" max="13063" width="11.140625" style="11" customWidth="1"/>
    <col min="13064" max="13064" width="1.5703125" style="11" customWidth="1"/>
    <col min="13065" max="13070" width="11.140625" style="11" customWidth="1"/>
    <col min="13071" max="13071" width="1.42578125" style="11" customWidth="1"/>
    <col min="13072" max="13077" width="11.140625" style="11" customWidth="1"/>
    <col min="13078" max="13312" width="9.140625" style="11"/>
    <col min="13313" max="13313" width="40.28515625" style="11" bestFit="1" customWidth="1"/>
    <col min="13314" max="13314" width="8" style="11" bestFit="1" customWidth="1"/>
    <col min="13315" max="13319" width="11.140625" style="11" customWidth="1"/>
    <col min="13320" max="13320" width="1.5703125" style="11" customWidth="1"/>
    <col min="13321" max="13326" width="11.140625" style="11" customWidth="1"/>
    <col min="13327" max="13327" width="1.42578125" style="11" customWidth="1"/>
    <col min="13328" max="13333" width="11.140625" style="11" customWidth="1"/>
    <col min="13334" max="13568" width="9.140625" style="11"/>
    <col min="13569" max="13569" width="40.28515625" style="11" bestFit="1" customWidth="1"/>
    <col min="13570" max="13570" width="8" style="11" bestFit="1" customWidth="1"/>
    <col min="13571" max="13575" width="11.140625" style="11" customWidth="1"/>
    <col min="13576" max="13576" width="1.5703125" style="11" customWidth="1"/>
    <col min="13577" max="13582" width="11.140625" style="11" customWidth="1"/>
    <col min="13583" max="13583" width="1.42578125" style="11" customWidth="1"/>
    <col min="13584" max="13589" width="11.140625" style="11" customWidth="1"/>
    <col min="13590" max="13824" width="9.140625" style="11"/>
    <col min="13825" max="13825" width="40.28515625" style="11" bestFit="1" customWidth="1"/>
    <col min="13826" max="13826" width="8" style="11" bestFit="1" customWidth="1"/>
    <col min="13827" max="13831" width="11.140625" style="11" customWidth="1"/>
    <col min="13832" max="13832" width="1.5703125" style="11" customWidth="1"/>
    <col min="13833" max="13838" width="11.140625" style="11" customWidth="1"/>
    <col min="13839" max="13839" width="1.42578125" style="11" customWidth="1"/>
    <col min="13840" max="13845" width="11.140625" style="11" customWidth="1"/>
    <col min="13846" max="14080" width="9.140625" style="11"/>
    <col min="14081" max="14081" width="40.28515625" style="11" bestFit="1" customWidth="1"/>
    <col min="14082" max="14082" width="8" style="11" bestFit="1" customWidth="1"/>
    <col min="14083" max="14087" width="11.140625" style="11" customWidth="1"/>
    <col min="14088" max="14088" width="1.5703125" style="11" customWidth="1"/>
    <col min="14089" max="14094" width="11.140625" style="11" customWidth="1"/>
    <col min="14095" max="14095" width="1.42578125" style="11" customWidth="1"/>
    <col min="14096" max="14101" width="11.140625" style="11" customWidth="1"/>
    <col min="14102" max="14336" width="9.140625" style="11"/>
    <col min="14337" max="14337" width="40.28515625" style="11" bestFit="1" customWidth="1"/>
    <col min="14338" max="14338" width="8" style="11" bestFit="1" customWidth="1"/>
    <col min="14339" max="14343" width="11.140625" style="11" customWidth="1"/>
    <col min="14344" max="14344" width="1.5703125" style="11" customWidth="1"/>
    <col min="14345" max="14350" width="11.140625" style="11" customWidth="1"/>
    <col min="14351" max="14351" width="1.42578125" style="11" customWidth="1"/>
    <col min="14352" max="14357" width="11.140625" style="11" customWidth="1"/>
    <col min="14358" max="14592" width="9.140625" style="11"/>
    <col min="14593" max="14593" width="40.28515625" style="11" bestFit="1" customWidth="1"/>
    <col min="14594" max="14594" width="8" style="11" bestFit="1" customWidth="1"/>
    <col min="14595" max="14599" width="11.140625" style="11" customWidth="1"/>
    <col min="14600" max="14600" width="1.5703125" style="11" customWidth="1"/>
    <col min="14601" max="14606" width="11.140625" style="11" customWidth="1"/>
    <col min="14607" max="14607" width="1.42578125" style="11" customWidth="1"/>
    <col min="14608" max="14613" width="11.140625" style="11" customWidth="1"/>
    <col min="14614" max="14848" width="9.140625" style="11"/>
    <col min="14849" max="14849" width="40.28515625" style="11" bestFit="1" customWidth="1"/>
    <col min="14850" max="14850" width="8" style="11" bestFit="1" customWidth="1"/>
    <col min="14851" max="14855" width="11.140625" style="11" customWidth="1"/>
    <col min="14856" max="14856" width="1.5703125" style="11" customWidth="1"/>
    <col min="14857" max="14862" width="11.140625" style="11" customWidth="1"/>
    <col min="14863" max="14863" width="1.42578125" style="11" customWidth="1"/>
    <col min="14864" max="14869" width="11.140625" style="11" customWidth="1"/>
    <col min="14870" max="15104" width="9.140625" style="11"/>
    <col min="15105" max="15105" width="40.28515625" style="11" bestFit="1" customWidth="1"/>
    <col min="15106" max="15106" width="8" style="11" bestFit="1" customWidth="1"/>
    <col min="15107" max="15111" width="11.140625" style="11" customWidth="1"/>
    <col min="15112" max="15112" width="1.5703125" style="11" customWidth="1"/>
    <col min="15113" max="15118" width="11.140625" style="11" customWidth="1"/>
    <col min="15119" max="15119" width="1.42578125" style="11" customWidth="1"/>
    <col min="15120" max="15125" width="11.140625" style="11" customWidth="1"/>
    <col min="15126" max="15360" width="9.140625" style="11"/>
    <col min="15361" max="15361" width="40.28515625" style="11" bestFit="1" customWidth="1"/>
    <col min="15362" max="15362" width="8" style="11" bestFit="1" customWidth="1"/>
    <col min="15363" max="15367" width="11.140625" style="11" customWidth="1"/>
    <col min="15368" max="15368" width="1.5703125" style="11" customWidth="1"/>
    <col min="15369" max="15374" width="11.140625" style="11" customWidth="1"/>
    <col min="15375" max="15375" width="1.42578125" style="11" customWidth="1"/>
    <col min="15376" max="15381" width="11.140625" style="11" customWidth="1"/>
    <col min="15382" max="15616" width="9.140625" style="11"/>
    <col min="15617" max="15617" width="40.28515625" style="11" bestFit="1" customWidth="1"/>
    <col min="15618" max="15618" width="8" style="11" bestFit="1" customWidth="1"/>
    <col min="15619" max="15623" width="11.140625" style="11" customWidth="1"/>
    <col min="15624" max="15624" width="1.5703125" style="11" customWidth="1"/>
    <col min="15625" max="15630" width="11.140625" style="11" customWidth="1"/>
    <col min="15631" max="15631" width="1.42578125" style="11" customWidth="1"/>
    <col min="15632" max="15637" width="11.140625" style="11" customWidth="1"/>
    <col min="15638" max="15872" width="9.140625" style="11"/>
    <col min="15873" max="15873" width="40.28515625" style="11" bestFit="1" customWidth="1"/>
    <col min="15874" max="15874" width="8" style="11" bestFit="1" customWidth="1"/>
    <col min="15875" max="15879" width="11.140625" style="11" customWidth="1"/>
    <col min="15880" max="15880" width="1.5703125" style="11" customWidth="1"/>
    <col min="15881" max="15886" width="11.140625" style="11" customWidth="1"/>
    <col min="15887" max="15887" width="1.42578125" style="11" customWidth="1"/>
    <col min="15888" max="15893" width="11.140625" style="11" customWidth="1"/>
    <col min="15894" max="16128" width="9.140625" style="11"/>
    <col min="16129" max="16129" width="40.28515625" style="11" bestFit="1" customWidth="1"/>
    <col min="16130" max="16130" width="8" style="11" bestFit="1" customWidth="1"/>
    <col min="16131" max="16135" width="11.140625" style="11" customWidth="1"/>
    <col min="16136" max="16136" width="1.5703125" style="11" customWidth="1"/>
    <col min="16137" max="16142" width="11.140625" style="11" customWidth="1"/>
    <col min="16143" max="16143" width="1.42578125" style="11" customWidth="1"/>
    <col min="16144" max="16149" width="11.140625" style="11" customWidth="1"/>
    <col min="16150" max="16384" width="9.140625" style="11"/>
  </cols>
  <sheetData>
    <row r="1" spans="1:21" s="3" customFormat="1" ht="15">
      <c r="A1" s="1" t="s">
        <v>0</v>
      </c>
      <c r="B1" s="2">
        <v>94</v>
      </c>
      <c r="D1" s="4" t="s">
        <v>1</v>
      </c>
      <c r="H1" s="5"/>
    </row>
    <row r="2" spans="1:21" s="8" customFormat="1" ht="15">
      <c r="A2" s="1"/>
      <c r="B2" s="6" t="s">
        <v>2</v>
      </c>
      <c r="C2" s="6"/>
      <c r="D2" s="6"/>
      <c r="E2" s="6"/>
      <c r="F2" s="6"/>
      <c r="G2" s="6"/>
      <c r="H2" s="7"/>
      <c r="J2" s="9"/>
      <c r="O2" s="10"/>
    </row>
    <row r="3" spans="1:21" ht="13.5" thickBot="1">
      <c r="H3" s="12"/>
      <c r="O3" s="12"/>
    </row>
    <row r="4" spans="1:21" ht="14.25" thickTop="1" thickBot="1">
      <c r="A4" s="13" t="s">
        <v>3</v>
      </c>
      <c r="B4" s="14" t="s">
        <v>4</v>
      </c>
      <c r="C4" s="15"/>
      <c r="D4" s="15"/>
      <c r="E4" s="15"/>
      <c r="F4" s="15"/>
      <c r="G4" s="16"/>
      <c r="H4" s="7"/>
      <c r="I4" s="17" t="s">
        <v>5</v>
      </c>
      <c r="J4" s="15"/>
      <c r="K4" s="15"/>
      <c r="L4" s="15"/>
      <c r="M4" s="15"/>
      <c r="N4" s="16"/>
      <c r="O4" s="7"/>
      <c r="P4" s="17" t="s">
        <v>6</v>
      </c>
      <c r="Q4" s="15"/>
      <c r="R4" s="15"/>
      <c r="S4" s="15"/>
      <c r="T4" s="15"/>
      <c r="U4" s="16"/>
    </row>
    <row r="5" spans="1:21" ht="34.5" thickTop="1">
      <c r="A5" s="18"/>
      <c r="B5" s="19" t="s">
        <v>7</v>
      </c>
      <c r="C5" s="20" t="s">
        <v>8</v>
      </c>
      <c r="D5" s="20" t="s">
        <v>9</v>
      </c>
      <c r="E5" s="20" t="s">
        <v>10</v>
      </c>
      <c r="F5" s="20" t="s">
        <v>11</v>
      </c>
      <c r="G5" s="21" t="s">
        <v>12</v>
      </c>
      <c r="H5" s="22"/>
      <c r="I5" s="19" t="s">
        <v>7</v>
      </c>
      <c r="J5" s="20" t="s">
        <v>8</v>
      </c>
      <c r="K5" s="20" t="s">
        <v>9</v>
      </c>
      <c r="L5" s="20" t="s">
        <v>10</v>
      </c>
      <c r="M5" s="20" t="s">
        <v>11</v>
      </c>
      <c r="N5" s="21" t="s">
        <v>12</v>
      </c>
      <c r="O5" s="22"/>
      <c r="P5" s="23" t="s">
        <v>7</v>
      </c>
      <c r="Q5" s="20" t="s">
        <v>8</v>
      </c>
      <c r="R5" s="20" t="s">
        <v>9</v>
      </c>
      <c r="S5" s="20" t="s">
        <v>10</v>
      </c>
      <c r="T5" s="20" t="s">
        <v>11</v>
      </c>
      <c r="U5" s="24" t="s">
        <v>12</v>
      </c>
    </row>
    <row r="6" spans="1:21" s="36" customFormat="1" ht="11.25">
      <c r="A6" s="25" t="s">
        <v>13</v>
      </c>
      <c r="B6" s="26">
        <v>1.71</v>
      </c>
      <c r="C6" s="27">
        <v>0</v>
      </c>
      <c r="D6" s="27">
        <v>0</v>
      </c>
      <c r="E6" s="27">
        <v>3.67</v>
      </c>
      <c r="F6" s="27">
        <v>0</v>
      </c>
      <c r="G6" s="28">
        <v>0</v>
      </c>
      <c r="H6" s="29"/>
      <c r="I6" s="30">
        <v>1.71</v>
      </c>
      <c r="J6" s="31">
        <v>0</v>
      </c>
      <c r="K6" s="31">
        <v>0</v>
      </c>
      <c r="L6" s="31">
        <v>3.67</v>
      </c>
      <c r="M6" s="31">
        <v>0</v>
      </c>
      <c r="N6" s="32">
        <v>0</v>
      </c>
      <c r="O6" s="29"/>
      <c r="P6" s="33">
        <f>IF(B6=0,0,IF(I6=0,0,(I6/B6)-1))</f>
        <v>0</v>
      </c>
      <c r="Q6" s="34">
        <f t="shared" ref="Q6:U30" si="0">IF(C6=0,0,IF(J6=0,0,(J6/C6)-1))</f>
        <v>0</v>
      </c>
      <c r="R6" s="34">
        <f t="shared" si="0"/>
        <v>0</v>
      </c>
      <c r="S6" s="34">
        <f t="shared" si="0"/>
        <v>0</v>
      </c>
      <c r="T6" s="34">
        <f t="shared" si="0"/>
        <v>0</v>
      </c>
      <c r="U6" s="35">
        <f t="shared" si="0"/>
        <v>0</v>
      </c>
    </row>
    <row r="7" spans="1:21" s="36" customFormat="1" ht="11.25">
      <c r="A7" s="25" t="s">
        <v>14</v>
      </c>
      <c r="B7" s="37">
        <v>1.976</v>
      </c>
      <c r="C7" s="38">
        <v>6.6000000000000003E-2</v>
      </c>
      <c r="D7" s="38">
        <v>0</v>
      </c>
      <c r="E7" s="38">
        <v>3.67</v>
      </c>
      <c r="F7" s="38">
        <v>0</v>
      </c>
      <c r="G7" s="39">
        <v>0</v>
      </c>
      <c r="H7" s="29"/>
      <c r="I7" s="40">
        <v>1.976</v>
      </c>
      <c r="J7" s="41">
        <v>6.6000000000000003E-2</v>
      </c>
      <c r="K7" s="41">
        <v>0</v>
      </c>
      <c r="L7" s="41">
        <v>3.67</v>
      </c>
      <c r="M7" s="41">
        <v>0</v>
      </c>
      <c r="N7" s="42">
        <v>0</v>
      </c>
      <c r="O7" s="29"/>
      <c r="P7" s="43">
        <f t="shared" ref="P7:P30" si="1">IF(B7=0,0,IF(I7=0,0,(I7/B7)-1))</f>
        <v>0</v>
      </c>
      <c r="Q7" s="44">
        <f t="shared" si="0"/>
        <v>0</v>
      </c>
      <c r="R7" s="44">
        <f t="shared" si="0"/>
        <v>0</v>
      </c>
      <c r="S7" s="44">
        <f t="shared" si="0"/>
        <v>0</v>
      </c>
      <c r="T7" s="44">
        <f t="shared" si="0"/>
        <v>0</v>
      </c>
      <c r="U7" s="45">
        <f t="shared" si="0"/>
        <v>0</v>
      </c>
    </row>
    <row r="8" spans="1:21" s="36" customFormat="1" ht="11.25">
      <c r="A8" s="25" t="s">
        <v>15</v>
      </c>
      <c r="B8" s="37">
        <v>0.187</v>
      </c>
      <c r="C8" s="38">
        <v>0</v>
      </c>
      <c r="D8" s="38">
        <v>0</v>
      </c>
      <c r="E8" s="38">
        <v>0</v>
      </c>
      <c r="F8" s="38">
        <v>0</v>
      </c>
      <c r="G8" s="39">
        <v>0</v>
      </c>
      <c r="H8" s="29"/>
      <c r="I8" s="40">
        <v>0.187</v>
      </c>
      <c r="J8" s="41">
        <v>0</v>
      </c>
      <c r="K8" s="41">
        <v>0</v>
      </c>
      <c r="L8" s="41">
        <v>0</v>
      </c>
      <c r="M8" s="41">
        <v>0</v>
      </c>
      <c r="N8" s="42">
        <v>0</v>
      </c>
      <c r="O8" s="29"/>
      <c r="P8" s="43">
        <f t="shared" si="1"/>
        <v>0</v>
      </c>
      <c r="Q8" s="44">
        <f t="shared" si="0"/>
        <v>0</v>
      </c>
      <c r="R8" s="44">
        <f t="shared" si="0"/>
        <v>0</v>
      </c>
      <c r="S8" s="44">
        <f t="shared" si="0"/>
        <v>0</v>
      </c>
      <c r="T8" s="44">
        <f t="shared" si="0"/>
        <v>0</v>
      </c>
      <c r="U8" s="45">
        <f t="shared" si="0"/>
        <v>0</v>
      </c>
    </row>
    <row r="9" spans="1:21" s="36" customFormat="1" ht="11.25">
      <c r="A9" s="25" t="s">
        <v>16</v>
      </c>
      <c r="B9" s="37">
        <v>1.516</v>
      </c>
      <c r="C9" s="38">
        <v>0</v>
      </c>
      <c r="D9" s="38">
        <v>0</v>
      </c>
      <c r="E9" s="38">
        <v>4.71</v>
      </c>
      <c r="F9" s="38">
        <v>0</v>
      </c>
      <c r="G9" s="39">
        <v>0</v>
      </c>
      <c r="H9" s="29"/>
      <c r="I9" s="40">
        <v>1.516</v>
      </c>
      <c r="J9" s="41">
        <v>0</v>
      </c>
      <c r="K9" s="41">
        <v>0</v>
      </c>
      <c r="L9" s="41">
        <v>4.71</v>
      </c>
      <c r="M9" s="41">
        <v>0</v>
      </c>
      <c r="N9" s="42">
        <v>0</v>
      </c>
      <c r="O9" s="29"/>
      <c r="P9" s="43">
        <f t="shared" si="1"/>
        <v>0</v>
      </c>
      <c r="Q9" s="44">
        <f t="shared" si="0"/>
        <v>0</v>
      </c>
      <c r="R9" s="44">
        <f t="shared" si="0"/>
        <v>0</v>
      </c>
      <c r="S9" s="44">
        <f t="shared" si="0"/>
        <v>0</v>
      </c>
      <c r="T9" s="44">
        <f t="shared" si="0"/>
        <v>0</v>
      </c>
      <c r="U9" s="45">
        <f t="shared" si="0"/>
        <v>0</v>
      </c>
    </row>
    <row r="10" spans="1:21" s="36" customFormat="1" ht="11.25">
      <c r="A10" s="25" t="s">
        <v>17</v>
      </c>
      <c r="B10" s="37">
        <v>1.6539999999999999</v>
      </c>
      <c r="C10" s="38">
        <v>5.6000000000000001E-2</v>
      </c>
      <c r="D10" s="38">
        <v>0</v>
      </c>
      <c r="E10" s="38">
        <v>4.71</v>
      </c>
      <c r="F10" s="38">
        <v>0</v>
      </c>
      <c r="G10" s="39">
        <v>0</v>
      </c>
      <c r="H10" s="29"/>
      <c r="I10" s="40">
        <v>1.6539999999999999</v>
      </c>
      <c r="J10" s="41">
        <v>5.6000000000000001E-2</v>
      </c>
      <c r="K10" s="41">
        <v>0</v>
      </c>
      <c r="L10" s="41">
        <v>4.71</v>
      </c>
      <c r="M10" s="41">
        <v>0</v>
      </c>
      <c r="N10" s="42">
        <v>0</v>
      </c>
      <c r="O10" s="29"/>
      <c r="P10" s="43">
        <f t="shared" si="1"/>
        <v>0</v>
      </c>
      <c r="Q10" s="44">
        <f t="shared" si="0"/>
        <v>0</v>
      </c>
      <c r="R10" s="44">
        <f t="shared" si="0"/>
        <v>0</v>
      </c>
      <c r="S10" s="44">
        <f t="shared" si="0"/>
        <v>0</v>
      </c>
      <c r="T10" s="44">
        <f t="shared" si="0"/>
        <v>0</v>
      </c>
      <c r="U10" s="45">
        <f t="shared" si="0"/>
        <v>0</v>
      </c>
    </row>
    <row r="11" spans="1:21" s="36" customFormat="1" ht="11.25">
      <c r="A11" s="25" t="s">
        <v>18</v>
      </c>
      <c r="B11" s="37">
        <v>0.29199999999999998</v>
      </c>
      <c r="C11" s="38">
        <v>0</v>
      </c>
      <c r="D11" s="38">
        <v>0</v>
      </c>
      <c r="E11" s="38">
        <v>0</v>
      </c>
      <c r="F11" s="38">
        <v>0</v>
      </c>
      <c r="G11" s="39">
        <v>0</v>
      </c>
      <c r="H11" s="29"/>
      <c r="I11" s="40">
        <v>0.29199999999999998</v>
      </c>
      <c r="J11" s="41">
        <v>0</v>
      </c>
      <c r="K11" s="41">
        <v>0</v>
      </c>
      <c r="L11" s="41">
        <v>0</v>
      </c>
      <c r="M11" s="41">
        <v>0</v>
      </c>
      <c r="N11" s="42">
        <v>0</v>
      </c>
      <c r="O11" s="29"/>
      <c r="P11" s="43">
        <f t="shared" si="1"/>
        <v>0</v>
      </c>
      <c r="Q11" s="44">
        <f t="shared" si="0"/>
        <v>0</v>
      </c>
      <c r="R11" s="44">
        <f t="shared" si="0"/>
        <v>0</v>
      </c>
      <c r="S11" s="44">
        <f t="shared" si="0"/>
        <v>0</v>
      </c>
      <c r="T11" s="44">
        <f t="shared" si="0"/>
        <v>0</v>
      </c>
      <c r="U11" s="45">
        <f t="shared" si="0"/>
        <v>0</v>
      </c>
    </row>
    <row r="12" spans="1:21" s="36" customFormat="1" ht="11.25">
      <c r="A12" s="25" t="s">
        <v>19</v>
      </c>
      <c r="B12" s="37">
        <v>1.5269999999999999</v>
      </c>
      <c r="C12" s="38">
        <v>5.0999999999999997E-2</v>
      </c>
      <c r="D12" s="38">
        <v>0</v>
      </c>
      <c r="E12" s="38">
        <v>27.87</v>
      </c>
      <c r="F12" s="38">
        <v>0</v>
      </c>
      <c r="G12" s="39">
        <v>0</v>
      </c>
      <c r="H12" s="29"/>
      <c r="I12" s="40">
        <v>1.5269999999999999</v>
      </c>
      <c r="J12" s="41">
        <v>5.0999999999999997E-2</v>
      </c>
      <c r="K12" s="41">
        <v>0</v>
      </c>
      <c r="L12" s="41">
        <v>27.87</v>
      </c>
      <c r="M12" s="41">
        <v>0</v>
      </c>
      <c r="N12" s="42">
        <v>0</v>
      </c>
      <c r="O12" s="29"/>
      <c r="P12" s="43">
        <f t="shared" si="1"/>
        <v>0</v>
      </c>
      <c r="Q12" s="44">
        <f t="shared" si="0"/>
        <v>0</v>
      </c>
      <c r="R12" s="44">
        <f t="shared" si="0"/>
        <v>0</v>
      </c>
      <c r="S12" s="44">
        <f t="shared" si="0"/>
        <v>0</v>
      </c>
      <c r="T12" s="44">
        <f t="shared" si="0"/>
        <v>0</v>
      </c>
      <c r="U12" s="45">
        <f t="shared" si="0"/>
        <v>0</v>
      </c>
    </row>
    <row r="13" spans="1:21" s="36" customFormat="1" ht="11.25">
      <c r="A13" s="25" t="s">
        <v>20</v>
      </c>
      <c r="B13" s="37">
        <v>1.097</v>
      </c>
      <c r="C13" s="38">
        <v>3.6999999999999998E-2</v>
      </c>
      <c r="D13" s="38">
        <v>0</v>
      </c>
      <c r="E13" s="38">
        <v>7.57</v>
      </c>
      <c r="F13" s="38">
        <v>0</v>
      </c>
      <c r="G13" s="39">
        <v>0</v>
      </c>
      <c r="H13" s="29"/>
      <c r="I13" s="40">
        <v>1.097</v>
      </c>
      <c r="J13" s="41">
        <v>3.6999999999999998E-2</v>
      </c>
      <c r="K13" s="41">
        <v>0</v>
      </c>
      <c r="L13" s="41">
        <v>7.57</v>
      </c>
      <c r="M13" s="41">
        <v>0</v>
      </c>
      <c r="N13" s="42">
        <v>0</v>
      </c>
      <c r="O13" s="29"/>
      <c r="P13" s="43">
        <f t="shared" si="1"/>
        <v>0</v>
      </c>
      <c r="Q13" s="44">
        <f t="shared" si="0"/>
        <v>0</v>
      </c>
      <c r="R13" s="44">
        <f t="shared" si="0"/>
        <v>0</v>
      </c>
      <c r="S13" s="44">
        <f t="shared" si="0"/>
        <v>0</v>
      </c>
      <c r="T13" s="44">
        <f t="shared" si="0"/>
        <v>0</v>
      </c>
      <c r="U13" s="45">
        <f t="shared" si="0"/>
        <v>0</v>
      </c>
    </row>
    <row r="14" spans="1:21" s="36" customFormat="1" ht="11.25">
      <c r="A14" s="25" t="s">
        <v>21</v>
      </c>
      <c r="B14" s="37">
        <v>0.72099999999999997</v>
      </c>
      <c r="C14" s="38">
        <v>2.5000000000000001E-2</v>
      </c>
      <c r="D14" s="38">
        <v>0</v>
      </c>
      <c r="E14" s="38">
        <v>212.2</v>
      </c>
      <c r="F14" s="38">
        <v>0</v>
      </c>
      <c r="G14" s="39">
        <v>0</v>
      </c>
      <c r="H14" s="29"/>
      <c r="I14" s="40">
        <v>0.72099999999999997</v>
      </c>
      <c r="J14" s="41">
        <v>2.5000000000000001E-2</v>
      </c>
      <c r="K14" s="41">
        <v>0</v>
      </c>
      <c r="L14" s="41">
        <v>212.2</v>
      </c>
      <c r="M14" s="41">
        <v>0</v>
      </c>
      <c r="N14" s="42">
        <v>0</v>
      </c>
      <c r="O14" s="29"/>
      <c r="P14" s="43">
        <f t="shared" si="1"/>
        <v>0</v>
      </c>
      <c r="Q14" s="44">
        <f t="shared" si="0"/>
        <v>0</v>
      </c>
      <c r="R14" s="44">
        <f t="shared" si="0"/>
        <v>0</v>
      </c>
      <c r="S14" s="44">
        <f t="shared" si="0"/>
        <v>0</v>
      </c>
      <c r="T14" s="44">
        <f t="shared" si="0"/>
        <v>0</v>
      </c>
      <c r="U14" s="45">
        <f t="shared" si="0"/>
        <v>0</v>
      </c>
    </row>
    <row r="15" spans="1:21" s="36" customFormat="1" ht="11.25">
      <c r="A15" s="25" t="s">
        <v>22</v>
      </c>
      <c r="B15" s="37">
        <v>6.8920000000000003</v>
      </c>
      <c r="C15" s="38">
        <v>0.70899999999999996</v>
      </c>
      <c r="D15" s="38">
        <v>4.5999999999999999E-2</v>
      </c>
      <c r="E15" s="38">
        <v>7.57</v>
      </c>
      <c r="F15" s="38">
        <v>2.64</v>
      </c>
      <c r="G15" s="39">
        <v>0.31900000000000001</v>
      </c>
      <c r="H15" s="29"/>
      <c r="I15" s="40">
        <v>6.8920000000000003</v>
      </c>
      <c r="J15" s="41">
        <v>0.70899999999999996</v>
      </c>
      <c r="K15" s="41">
        <v>4.5999999999999999E-2</v>
      </c>
      <c r="L15" s="41">
        <v>7.57</v>
      </c>
      <c r="M15" s="41">
        <v>2.64</v>
      </c>
      <c r="N15" s="42">
        <v>0.31900000000000001</v>
      </c>
      <c r="O15" s="29"/>
      <c r="P15" s="43">
        <f t="shared" si="1"/>
        <v>0</v>
      </c>
      <c r="Q15" s="44">
        <f t="shared" si="0"/>
        <v>0</v>
      </c>
      <c r="R15" s="44">
        <f t="shared" si="0"/>
        <v>0</v>
      </c>
      <c r="S15" s="44">
        <f t="shared" si="0"/>
        <v>0</v>
      </c>
      <c r="T15" s="44">
        <f t="shared" si="0"/>
        <v>0</v>
      </c>
      <c r="U15" s="45">
        <f t="shared" si="0"/>
        <v>0</v>
      </c>
    </row>
    <row r="16" spans="1:21" s="36" customFormat="1" ht="11.25">
      <c r="A16" s="25" t="s">
        <v>23</v>
      </c>
      <c r="B16" s="37">
        <v>4.4960000000000004</v>
      </c>
      <c r="C16" s="38">
        <v>0.39500000000000002</v>
      </c>
      <c r="D16" s="38">
        <v>0.03</v>
      </c>
      <c r="E16" s="38">
        <v>7.57</v>
      </c>
      <c r="F16" s="38">
        <v>3.6</v>
      </c>
      <c r="G16" s="39">
        <v>0.26</v>
      </c>
      <c r="H16" s="29"/>
      <c r="I16" s="40">
        <v>4.4960000000000004</v>
      </c>
      <c r="J16" s="41">
        <v>0.39500000000000002</v>
      </c>
      <c r="K16" s="41">
        <v>0.03</v>
      </c>
      <c r="L16" s="41">
        <v>7.57</v>
      </c>
      <c r="M16" s="41">
        <v>3.6</v>
      </c>
      <c r="N16" s="42">
        <v>0.26</v>
      </c>
      <c r="O16" s="29"/>
      <c r="P16" s="43">
        <f t="shared" si="1"/>
        <v>0</v>
      </c>
      <c r="Q16" s="44">
        <f t="shared" si="0"/>
        <v>0</v>
      </c>
      <c r="R16" s="44">
        <f t="shared" si="0"/>
        <v>0</v>
      </c>
      <c r="S16" s="44">
        <f t="shared" si="0"/>
        <v>0</v>
      </c>
      <c r="T16" s="44">
        <f t="shared" si="0"/>
        <v>0</v>
      </c>
      <c r="U16" s="45">
        <f t="shared" si="0"/>
        <v>0</v>
      </c>
    </row>
    <row r="17" spans="1:21" s="36" customFormat="1" ht="11.25">
      <c r="A17" s="25" t="s">
        <v>24</v>
      </c>
      <c r="B17" s="37">
        <v>3.9169999999999998</v>
      </c>
      <c r="C17" s="38">
        <v>0.27500000000000002</v>
      </c>
      <c r="D17" s="38">
        <v>2.3E-2</v>
      </c>
      <c r="E17" s="38">
        <v>76.11</v>
      </c>
      <c r="F17" s="38">
        <v>4.22</v>
      </c>
      <c r="G17" s="39">
        <v>0.161</v>
      </c>
      <c r="H17" s="29"/>
      <c r="I17" s="40">
        <v>3.9169999999999998</v>
      </c>
      <c r="J17" s="41">
        <v>0.27500000000000002</v>
      </c>
      <c r="K17" s="41">
        <v>2.3E-2</v>
      </c>
      <c r="L17" s="41">
        <v>76.11</v>
      </c>
      <c r="M17" s="41">
        <v>4.22</v>
      </c>
      <c r="N17" s="42">
        <v>0.161</v>
      </c>
      <c r="O17" s="29"/>
      <c r="P17" s="43">
        <f t="shared" si="1"/>
        <v>0</v>
      </c>
      <c r="Q17" s="44">
        <f t="shared" si="0"/>
        <v>0</v>
      </c>
      <c r="R17" s="44">
        <f t="shared" si="0"/>
        <v>0</v>
      </c>
      <c r="S17" s="44">
        <f t="shared" si="0"/>
        <v>0</v>
      </c>
      <c r="T17" s="44">
        <f t="shared" si="0"/>
        <v>0</v>
      </c>
      <c r="U17" s="45">
        <f t="shared" si="0"/>
        <v>0</v>
      </c>
    </row>
    <row r="18" spans="1:21" s="36" customFormat="1" ht="11.25">
      <c r="A18" s="25" t="s">
        <v>25</v>
      </c>
      <c r="B18" s="37">
        <v>4.0289999999999999</v>
      </c>
      <c r="C18" s="38">
        <v>0.28799999999999998</v>
      </c>
      <c r="D18" s="38">
        <v>2.8000000000000001E-2</v>
      </c>
      <c r="E18" s="38">
        <v>76.11</v>
      </c>
      <c r="F18" s="38">
        <v>3.67</v>
      </c>
      <c r="G18" s="39">
        <v>0.193</v>
      </c>
      <c r="H18" s="29"/>
      <c r="I18" s="40">
        <v>4.0289999999999999</v>
      </c>
      <c r="J18" s="41">
        <v>0.28799999999999998</v>
      </c>
      <c r="K18" s="41">
        <v>2.8000000000000001E-2</v>
      </c>
      <c r="L18" s="41">
        <v>76.11</v>
      </c>
      <c r="M18" s="41">
        <v>3.67</v>
      </c>
      <c r="N18" s="42">
        <v>0.193</v>
      </c>
      <c r="O18" s="29"/>
      <c r="P18" s="80">
        <f t="shared" si="1"/>
        <v>0</v>
      </c>
      <c r="Q18" s="44">
        <f t="shared" si="0"/>
        <v>0</v>
      </c>
      <c r="R18" s="44">
        <f t="shared" si="0"/>
        <v>0</v>
      </c>
      <c r="S18" s="44">
        <f t="shared" si="0"/>
        <v>0</v>
      </c>
      <c r="T18" s="44">
        <f t="shared" si="0"/>
        <v>0</v>
      </c>
      <c r="U18" s="45">
        <f t="shared" si="0"/>
        <v>0</v>
      </c>
    </row>
    <row r="19" spans="1:21" s="36" customFormat="1" ht="11.25">
      <c r="A19" s="25" t="s">
        <v>26</v>
      </c>
      <c r="B19" s="37">
        <v>2.17</v>
      </c>
      <c r="C19" s="38">
        <v>0</v>
      </c>
      <c r="D19" s="38">
        <v>0</v>
      </c>
      <c r="E19" s="38">
        <v>0</v>
      </c>
      <c r="F19" s="38">
        <v>0</v>
      </c>
      <c r="G19" s="39">
        <v>0</v>
      </c>
      <c r="H19" s="29"/>
      <c r="I19" s="40">
        <v>2.17</v>
      </c>
      <c r="J19" s="41">
        <v>0</v>
      </c>
      <c r="K19" s="41">
        <v>0</v>
      </c>
      <c r="L19" s="41">
        <v>0</v>
      </c>
      <c r="M19" s="41">
        <v>0</v>
      </c>
      <c r="N19" s="42">
        <v>0</v>
      </c>
      <c r="O19" s="29"/>
      <c r="P19" s="43">
        <f t="shared" si="1"/>
        <v>0</v>
      </c>
      <c r="Q19" s="44">
        <f t="shared" si="0"/>
        <v>0</v>
      </c>
      <c r="R19" s="44">
        <f t="shared" si="0"/>
        <v>0</v>
      </c>
      <c r="S19" s="44">
        <f t="shared" si="0"/>
        <v>0</v>
      </c>
      <c r="T19" s="44">
        <f t="shared" si="0"/>
        <v>0</v>
      </c>
      <c r="U19" s="45">
        <f t="shared" si="0"/>
        <v>0</v>
      </c>
    </row>
    <row r="20" spans="1:21" s="36" customFormat="1" ht="11.25">
      <c r="A20" s="25" t="s">
        <v>27</v>
      </c>
      <c r="B20" s="37">
        <v>21.582000000000001</v>
      </c>
      <c r="C20" s="38">
        <v>2.9319999999999999</v>
      </c>
      <c r="D20" s="38">
        <v>0.60899999999999999</v>
      </c>
      <c r="E20" s="38">
        <v>0</v>
      </c>
      <c r="F20" s="38">
        <v>0</v>
      </c>
      <c r="G20" s="39">
        <v>0</v>
      </c>
      <c r="H20" s="29"/>
      <c r="I20" s="40">
        <v>21.582000000000001</v>
      </c>
      <c r="J20" s="41">
        <v>2.9319999999999999</v>
      </c>
      <c r="K20" s="41">
        <v>0.60899999999999999</v>
      </c>
      <c r="L20" s="41">
        <v>0</v>
      </c>
      <c r="M20" s="41">
        <v>0</v>
      </c>
      <c r="N20" s="42">
        <v>0</v>
      </c>
      <c r="O20" s="29"/>
      <c r="P20" s="43">
        <f t="shared" si="1"/>
        <v>0</v>
      </c>
      <c r="Q20" s="44">
        <f t="shared" si="0"/>
        <v>0</v>
      </c>
      <c r="R20" s="44">
        <f t="shared" si="0"/>
        <v>0</v>
      </c>
      <c r="S20" s="44">
        <f t="shared" si="0"/>
        <v>0</v>
      </c>
      <c r="T20" s="44">
        <f t="shared" si="0"/>
        <v>0</v>
      </c>
      <c r="U20" s="45">
        <f t="shared" si="0"/>
        <v>0</v>
      </c>
    </row>
    <row r="21" spans="1:21" s="36" customFormat="1" ht="11.25">
      <c r="A21" s="25" t="s">
        <v>28</v>
      </c>
      <c r="B21" s="37">
        <v>-0.61199999999999999</v>
      </c>
      <c r="C21" s="38">
        <v>0</v>
      </c>
      <c r="D21" s="38">
        <v>0</v>
      </c>
      <c r="E21" s="38">
        <v>0</v>
      </c>
      <c r="F21" s="38">
        <v>0</v>
      </c>
      <c r="G21" s="39">
        <v>0</v>
      </c>
      <c r="H21" s="29"/>
      <c r="I21" s="40">
        <v>-0.61199999999999999</v>
      </c>
      <c r="J21" s="41">
        <v>0</v>
      </c>
      <c r="K21" s="41">
        <v>0</v>
      </c>
      <c r="L21" s="41">
        <v>0</v>
      </c>
      <c r="M21" s="41">
        <v>0</v>
      </c>
      <c r="N21" s="42">
        <v>0</v>
      </c>
      <c r="O21" s="29"/>
      <c r="P21" s="43">
        <f t="shared" si="1"/>
        <v>0</v>
      </c>
      <c r="Q21" s="44">
        <f t="shared" si="0"/>
        <v>0</v>
      </c>
      <c r="R21" s="44">
        <f t="shared" si="0"/>
        <v>0</v>
      </c>
      <c r="S21" s="44">
        <f t="shared" si="0"/>
        <v>0</v>
      </c>
      <c r="T21" s="44">
        <f t="shared" si="0"/>
        <v>0</v>
      </c>
      <c r="U21" s="45">
        <f t="shared" si="0"/>
        <v>0</v>
      </c>
    </row>
    <row r="22" spans="1:21" s="36" customFormat="1" ht="11.25">
      <c r="A22" s="25" t="s">
        <v>29</v>
      </c>
      <c r="B22" s="37">
        <v>-0.52</v>
      </c>
      <c r="C22" s="38">
        <v>0</v>
      </c>
      <c r="D22" s="38">
        <v>0</v>
      </c>
      <c r="E22" s="38">
        <v>0</v>
      </c>
      <c r="F22" s="38">
        <v>0</v>
      </c>
      <c r="G22" s="39">
        <v>0</v>
      </c>
      <c r="H22" s="29"/>
      <c r="I22" s="40">
        <v>-0.52</v>
      </c>
      <c r="J22" s="41">
        <v>0</v>
      </c>
      <c r="K22" s="41">
        <v>0</v>
      </c>
      <c r="L22" s="41">
        <v>0</v>
      </c>
      <c r="M22" s="41">
        <v>0</v>
      </c>
      <c r="N22" s="42">
        <v>0</v>
      </c>
      <c r="O22" s="29"/>
      <c r="P22" s="43">
        <f t="shared" si="1"/>
        <v>0</v>
      </c>
      <c r="Q22" s="44">
        <f t="shared" si="0"/>
        <v>0</v>
      </c>
      <c r="R22" s="44">
        <f t="shared" si="0"/>
        <v>0</v>
      </c>
      <c r="S22" s="44">
        <f t="shared" si="0"/>
        <v>0</v>
      </c>
      <c r="T22" s="44">
        <f t="shared" si="0"/>
        <v>0</v>
      </c>
      <c r="U22" s="45">
        <f t="shared" si="0"/>
        <v>0</v>
      </c>
    </row>
    <row r="23" spans="1:21" s="36" customFormat="1" ht="11.25">
      <c r="A23" s="25" t="s">
        <v>30</v>
      </c>
      <c r="B23" s="37">
        <v>-0.61199999999999999</v>
      </c>
      <c r="C23" s="38">
        <v>0</v>
      </c>
      <c r="D23" s="38">
        <v>0</v>
      </c>
      <c r="E23" s="38">
        <v>0</v>
      </c>
      <c r="F23" s="38">
        <v>0</v>
      </c>
      <c r="G23" s="39">
        <v>0.29299999999999998</v>
      </c>
      <c r="H23" s="29"/>
      <c r="I23" s="40">
        <v>-0.61199999999999999</v>
      </c>
      <c r="J23" s="41">
        <v>0</v>
      </c>
      <c r="K23" s="41">
        <v>0</v>
      </c>
      <c r="L23" s="41">
        <v>0</v>
      </c>
      <c r="M23" s="41">
        <v>0</v>
      </c>
      <c r="N23" s="42">
        <v>0.29299999999999998</v>
      </c>
      <c r="O23" s="29"/>
      <c r="P23" s="43">
        <f t="shared" si="1"/>
        <v>0</v>
      </c>
      <c r="Q23" s="44">
        <f t="shared" si="0"/>
        <v>0</v>
      </c>
      <c r="R23" s="44">
        <f t="shared" si="0"/>
        <v>0</v>
      </c>
      <c r="S23" s="44">
        <f t="shared" si="0"/>
        <v>0</v>
      </c>
      <c r="T23" s="44">
        <f t="shared" si="0"/>
        <v>0</v>
      </c>
      <c r="U23" s="45">
        <f t="shared" si="0"/>
        <v>0</v>
      </c>
    </row>
    <row r="24" spans="1:21" s="36" customFormat="1" ht="11.25">
      <c r="A24" s="25" t="s">
        <v>31</v>
      </c>
      <c r="B24" s="37">
        <v>-4.4269999999999996</v>
      </c>
      <c r="C24" s="38">
        <v>-0.61699999999999999</v>
      </c>
      <c r="D24" s="38">
        <v>-4.2000000000000003E-2</v>
      </c>
      <c r="E24" s="38">
        <v>0</v>
      </c>
      <c r="F24" s="38">
        <v>0</v>
      </c>
      <c r="G24" s="39">
        <v>0.29299999999999998</v>
      </c>
      <c r="H24" s="29"/>
      <c r="I24" s="40">
        <v>-4.4269999999999996</v>
      </c>
      <c r="J24" s="41">
        <v>-0.61699999999999999</v>
      </c>
      <c r="K24" s="41">
        <v>-4.2000000000000003E-2</v>
      </c>
      <c r="L24" s="41">
        <v>0</v>
      </c>
      <c r="M24" s="41">
        <v>0</v>
      </c>
      <c r="N24" s="42">
        <v>0.29299999999999998</v>
      </c>
      <c r="O24" s="29"/>
      <c r="P24" s="43">
        <f t="shared" si="1"/>
        <v>0</v>
      </c>
      <c r="Q24" s="44">
        <f t="shared" si="0"/>
        <v>0</v>
      </c>
      <c r="R24" s="44">
        <f t="shared" si="0"/>
        <v>0</v>
      </c>
      <c r="S24" s="44">
        <f t="shared" si="0"/>
        <v>0</v>
      </c>
      <c r="T24" s="44">
        <f t="shared" si="0"/>
        <v>0</v>
      </c>
      <c r="U24" s="45">
        <f t="shared" si="0"/>
        <v>0</v>
      </c>
    </row>
    <row r="25" spans="1:21" s="36" customFormat="1" ht="11.25">
      <c r="A25" s="25" t="s">
        <v>32</v>
      </c>
      <c r="B25" s="37">
        <v>-0.52</v>
      </c>
      <c r="C25" s="38">
        <v>0</v>
      </c>
      <c r="D25" s="38">
        <v>0</v>
      </c>
      <c r="E25" s="38">
        <v>0</v>
      </c>
      <c r="F25" s="38">
        <v>0</v>
      </c>
      <c r="G25" s="39">
        <v>0.27</v>
      </c>
      <c r="H25" s="29"/>
      <c r="I25" s="40">
        <v>-0.52</v>
      </c>
      <c r="J25" s="41">
        <v>0</v>
      </c>
      <c r="K25" s="41">
        <v>0</v>
      </c>
      <c r="L25" s="41">
        <v>0</v>
      </c>
      <c r="M25" s="41">
        <v>0</v>
      </c>
      <c r="N25" s="42">
        <v>0.27</v>
      </c>
      <c r="O25" s="29"/>
      <c r="P25" s="43">
        <f t="shared" si="1"/>
        <v>0</v>
      </c>
      <c r="Q25" s="44">
        <f t="shared" si="0"/>
        <v>0</v>
      </c>
      <c r="R25" s="44">
        <f t="shared" si="0"/>
        <v>0</v>
      </c>
      <c r="S25" s="44">
        <f t="shared" si="0"/>
        <v>0</v>
      </c>
      <c r="T25" s="44">
        <f t="shared" si="0"/>
        <v>0</v>
      </c>
      <c r="U25" s="45">
        <f t="shared" si="0"/>
        <v>0</v>
      </c>
    </row>
    <row r="26" spans="1:21" s="36" customFormat="1" ht="11.25">
      <c r="A26" s="25" t="s">
        <v>33</v>
      </c>
      <c r="B26" s="37">
        <v>-3.806</v>
      </c>
      <c r="C26" s="38">
        <v>-0.50700000000000001</v>
      </c>
      <c r="D26" s="38">
        <v>-3.6999999999999998E-2</v>
      </c>
      <c r="E26" s="38">
        <v>0</v>
      </c>
      <c r="F26" s="38">
        <v>0</v>
      </c>
      <c r="G26" s="39">
        <v>0.27</v>
      </c>
      <c r="H26" s="29"/>
      <c r="I26" s="40">
        <v>-3.806</v>
      </c>
      <c r="J26" s="41">
        <v>-0.50700000000000001</v>
      </c>
      <c r="K26" s="41">
        <v>-3.6999999999999998E-2</v>
      </c>
      <c r="L26" s="41">
        <v>0</v>
      </c>
      <c r="M26" s="41">
        <v>0</v>
      </c>
      <c r="N26" s="42">
        <v>0.27</v>
      </c>
      <c r="O26" s="29"/>
      <c r="P26" s="43">
        <f t="shared" si="1"/>
        <v>0</v>
      </c>
      <c r="Q26" s="44">
        <f t="shared" si="0"/>
        <v>0</v>
      </c>
      <c r="R26" s="44">
        <f t="shared" si="0"/>
        <v>0</v>
      </c>
      <c r="S26" s="44">
        <f t="shared" si="0"/>
        <v>0</v>
      </c>
      <c r="T26" s="44">
        <f t="shared" si="0"/>
        <v>0</v>
      </c>
      <c r="U26" s="45">
        <f t="shared" si="0"/>
        <v>0</v>
      </c>
    </row>
    <row r="27" spans="1:21" s="36" customFormat="1" ht="11.25">
      <c r="A27" s="25" t="s">
        <v>34</v>
      </c>
      <c r="B27" s="37">
        <v>-0.33400000000000002</v>
      </c>
      <c r="C27" s="38">
        <v>0</v>
      </c>
      <c r="D27" s="38">
        <v>0</v>
      </c>
      <c r="E27" s="38">
        <v>13.07</v>
      </c>
      <c r="F27" s="38">
        <v>0</v>
      </c>
      <c r="G27" s="39">
        <v>0.224</v>
      </c>
      <c r="H27" s="29"/>
      <c r="I27" s="40">
        <v>-0.33400000000000002</v>
      </c>
      <c r="J27" s="41">
        <v>0</v>
      </c>
      <c r="K27" s="41">
        <v>0</v>
      </c>
      <c r="L27" s="41">
        <v>13.07</v>
      </c>
      <c r="M27" s="41">
        <v>0</v>
      </c>
      <c r="N27" s="42">
        <v>0.224</v>
      </c>
      <c r="O27" s="29"/>
      <c r="P27" s="43">
        <f t="shared" si="1"/>
        <v>0</v>
      </c>
      <c r="Q27" s="44">
        <f t="shared" si="0"/>
        <v>0</v>
      </c>
      <c r="R27" s="44">
        <f t="shared" si="0"/>
        <v>0</v>
      </c>
      <c r="S27" s="44">
        <f t="shared" si="0"/>
        <v>0</v>
      </c>
      <c r="T27" s="44">
        <f t="shared" si="0"/>
        <v>0</v>
      </c>
      <c r="U27" s="45">
        <f t="shared" si="0"/>
        <v>0</v>
      </c>
    </row>
    <row r="28" spans="1:21" s="36" customFormat="1" ht="11.25">
      <c r="A28" s="25" t="s">
        <v>35</v>
      </c>
      <c r="B28" s="37">
        <v>-2.5640000000000001</v>
      </c>
      <c r="C28" s="38">
        <v>-0.28499999999999998</v>
      </c>
      <c r="D28" s="38">
        <v>-2.8000000000000001E-2</v>
      </c>
      <c r="E28" s="38">
        <v>13.07</v>
      </c>
      <c r="F28" s="38">
        <v>0</v>
      </c>
      <c r="G28" s="39">
        <v>0.224</v>
      </c>
      <c r="H28" s="29"/>
      <c r="I28" s="40">
        <v>-2.5640000000000001</v>
      </c>
      <c r="J28" s="41">
        <v>-0.28499999999999998</v>
      </c>
      <c r="K28" s="41">
        <v>-2.8000000000000001E-2</v>
      </c>
      <c r="L28" s="41">
        <v>13.07</v>
      </c>
      <c r="M28" s="41">
        <v>0</v>
      </c>
      <c r="N28" s="42">
        <v>0.224</v>
      </c>
      <c r="O28" s="29"/>
      <c r="P28" s="43">
        <f t="shared" si="1"/>
        <v>0</v>
      </c>
      <c r="Q28" s="44">
        <f t="shared" si="0"/>
        <v>0</v>
      </c>
      <c r="R28" s="44">
        <f t="shared" si="0"/>
        <v>0</v>
      </c>
      <c r="S28" s="44">
        <f t="shared" si="0"/>
        <v>0</v>
      </c>
      <c r="T28" s="44">
        <f t="shared" si="0"/>
        <v>0</v>
      </c>
      <c r="U28" s="45">
        <f t="shared" si="0"/>
        <v>0</v>
      </c>
    </row>
    <row r="29" spans="1:21" s="36" customFormat="1" ht="11.25">
      <c r="A29" s="25" t="s">
        <v>36</v>
      </c>
      <c r="B29" s="37">
        <v>-2.766</v>
      </c>
      <c r="C29" s="38">
        <v>-0.28399999999999997</v>
      </c>
      <c r="D29" s="38">
        <v>-3.4000000000000002E-2</v>
      </c>
      <c r="E29" s="38">
        <v>13.07</v>
      </c>
      <c r="F29" s="38">
        <v>0</v>
      </c>
      <c r="G29" s="39">
        <v>0.159</v>
      </c>
      <c r="H29" s="29"/>
      <c r="I29" s="40">
        <v>-2.766</v>
      </c>
      <c r="J29" s="41">
        <v>-0.28399999999999997</v>
      </c>
      <c r="K29" s="41">
        <v>-3.4000000000000002E-2</v>
      </c>
      <c r="L29" s="41">
        <v>13.07</v>
      </c>
      <c r="M29" s="41">
        <v>0</v>
      </c>
      <c r="N29" s="42">
        <v>0.159</v>
      </c>
      <c r="O29" s="29"/>
      <c r="P29" s="43">
        <f t="shared" si="1"/>
        <v>0</v>
      </c>
      <c r="Q29" s="44">
        <f t="shared" si="0"/>
        <v>0</v>
      </c>
      <c r="R29" s="44">
        <f t="shared" si="0"/>
        <v>0</v>
      </c>
      <c r="S29" s="44">
        <f t="shared" si="0"/>
        <v>0</v>
      </c>
      <c r="T29" s="44">
        <f t="shared" si="0"/>
        <v>0</v>
      </c>
      <c r="U29" s="45">
        <f t="shared" si="0"/>
        <v>0</v>
      </c>
    </row>
    <row r="30" spans="1:21" s="36" customFormat="1" ht="12" thickBot="1">
      <c r="A30" s="46" t="s">
        <v>37</v>
      </c>
      <c r="B30" s="47">
        <v>-0.35499999999999998</v>
      </c>
      <c r="C30" s="48">
        <v>0</v>
      </c>
      <c r="D30" s="48">
        <v>0</v>
      </c>
      <c r="E30" s="48">
        <v>13.07</v>
      </c>
      <c r="F30" s="48">
        <v>0</v>
      </c>
      <c r="G30" s="49">
        <v>0.159</v>
      </c>
      <c r="H30" s="29"/>
      <c r="I30" s="50">
        <v>-0.35499999999999998</v>
      </c>
      <c r="J30" s="51">
        <v>0</v>
      </c>
      <c r="K30" s="51">
        <v>0</v>
      </c>
      <c r="L30" s="51">
        <v>13.07</v>
      </c>
      <c r="M30" s="51">
        <v>0</v>
      </c>
      <c r="N30" s="52">
        <v>0.159</v>
      </c>
      <c r="O30" s="29"/>
      <c r="P30" s="53">
        <f t="shared" si="1"/>
        <v>0</v>
      </c>
      <c r="Q30" s="54">
        <f t="shared" si="0"/>
        <v>0</v>
      </c>
      <c r="R30" s="54">
        <f t="shared" si="0"/>
        <v>0</v>
      </c>
      <c r="S30" s="54">
        <f t="shared" si="0"/>
        <v>0</v>
      </c>
      <c r="T30" s="54">
        <f t="shared" si="0"/>
        <v>0</v>
      </c>
      <c r="U30" s="55">
        <f t="shared" si="0"/>
        <v>0</v>
      </c>
    </row>
    <row r="31" spans="1:21" ht="14.25" thickTop="1" thickBot="1"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</row>
    <row r="32" spans="1:21" ht="34.5" thickTop="1">
      <c r="A32" s="56" t="s">
        <v>3</v>
      </c>
      <c r="B32" s="57" t="s">
        <v>7</v>
      </c>
      <c r="C32" s="58" t="s">
        <v>8</v>
      </c>
      <c r="D32" s="58" t="s">
        <v>9</v>
      </c>
      <c r="E32" s="58" t="s">
        <v>10</v>
      </c>
      <c r="F32" s="58" t="s">
        <v>11</v>
      </c>
      <c r="G32" s="59" t="s">
        <v>12</v>
      </c>
      <c r="H32" s="22"/>
      <c r="I32" s="57" t="s">
        <v>7</v>
      </c>
      <c r="J32" s="58" t="s">
        <v>8</v>
      </c>
      <c r="K32" s="58" t="s">
        <v>9</v>
      </c>
      <c r="L32" s="58" t="s">
        <v>10</v>
      </c>
      <c r="M32" s="58" t="s">
        <v>11</v>
      </c>
      <c r="N32" s="59" t="s">
        <v>12</v>
      </c>
      <c r="O32" s="22"/>
      <c r="P32" s="60" t="s">
        <v>7</v>
      </c>
      <c r="Q32" s="61" t="s">
        <v>8</v>
      </c>
      <c r="R32" s="61" t="s">
        <v>9</v>
      </c>
      <c r="S32" s="61" t="s">
        <v>10</v>
      </c>
      <c r="T32" s="61" t="s">
        <v>11</v>
      </c>
      <c r="U32" s="62" t="s">
        <v>12</v>
      </c>
    </row>
    <row r="33" spans="1:21" s="36" customFormat="1" ht="11.25">
      <c r="A33" s="63" t="s">
        <v>38</v>
      </c>
      <c r="B33" s="26">
        <v>1.219387280360382</v>
      </c>
      <c r="C33" s="27">
        <v>0</v>
      </c>
      <c r="D33" s="27">
        <v>0</v>
      </c>
      <c r="E33" s="27">
        <v>2.6170475549254983</v>
      </c>
      <c r="F33" s="27">
        <v>0</v>
      </c>
      <c r="G33" s="28">
        <v>0</v>
      </c>
      <c r="H33" s="29"/>
      <c r="I33" s="30">
        <v>1.219387280360382</v>
      </c>
      <c r="J33" s="31">
        <v>0</v>
      </c>
      <c r="K33" s="31">
        <v>0</v>
      </c>
      <c r="L33" s="31">
        <v>2.6170475549254983</v>
      </c>
      <c r="M33" s="31">
        <v>0</v>
      </c>
      <c r="N33" s="32">
        <v>0</v>
      </c>
      <c r="O33" s="29"/>
      <c r="P33" s="33">
        <f t="shared" ref="P33:U65" si="2">IF(B33=0,0,IF(I33=0,0,(I33/B33)-1))</f>
        <v>0</v>
      </c>
      <c r="Q33" s="34">
        <f t="shared" si="2"/>
        <v>0</v>
      </c>
      <c r="R33" s="34">
        <f t="shared" si="2"/>
        <v>0</v>
      </c>
      <c r="S33" s="34">
        <f t="shared" si="2"/>
        <v>0</v>
      </c>
      <c r="T33" s="34">
        <f t="shared" si="2"/>
        <v>0</v>
      </c>
      <c r="U33" s="35">
        <f t="shared" si="2"/>
        <v>0</v>
      </c>
    </row>
    <row r="34" spans="1:21" s="36" customFormat="1" ht="11.25">
      <c r="A34" s="64" t="s">
        <v>39</v>
      </c>
      <c r="B34" s="37">
        <v>1.4090697461942192</v>
      </c>
      <c r="C34" s="38">
        <v>4.7064070470049839E-2</v>
      </c>
      <c r="D34" s="38">
        <v>0</v>
      </c>
      <c r="E34" s="38">
        <v>2.6170475549254983</v>
      </c>
      <c r="F34" s="38">
        <v>0</v>
      </c>
      <c r="G34" s="39">
        <v>0</v>
      </c>
      <c r="H34" s="29"/>
      <c r="I34" s="40">
        <v>1.4090697461942192</v>
      </c>
      <c r="J34" s="41">
        <v>4.7064070470049839E-2</v>
      </c>
      <c r="K34" s="41">
        <v>0</v>
      </c>
      <c r="L34" s="41">
        <v>2.6170475549254983</v>
      </c>
      <c r="M34" s="41">
        <v>0</v>
      </c>
      <c r="N34" s="42">
        <v>0</v>
      </c>
      <c r="O34" s="29"/>
      <c r="P34" s="43">
        <f t="shared" si="2"/>
        <v>0</v>
      </c>
      <c r="Q34" s="44">
        <f t="shared" si="2"/>
        <v>0</v>
      </c>
      <c r="R34" s="44">
        <f t="shared" si="2"/>
        <v>0</v>
      </c>
      <c r="S34" s="44">
        <f t="shared" si="2"/>
        <v>0</v>
      </c>
      <c r="T34" s="44">
        <f t="shared" si="2"/>
        <v>0</v>
      </c>
      <c r="U34" s="45">
        <f t="shared" si="2"/>
        <v>0</v>
      </c>
    </row>
    <row r="35" spans="1:21" s="36" customFormat="1" ht="11.25">
      <c r="A35" s="64" t="s">
        <v>40</v>
      </c>
      <c r="B35" s="37">
        <v>0.13334819966514119</v>
      </c>
      <c r="C35" s="38">
        <v>0</v>
      </c>
      <c r="D35" s="38">
        <v>0</v>
      </c>
      <c r="E35" s="38">
        <v>0</v>
      </c>
      <c r="F35" s="38">
        <v>0</v>
      </c>
      <c r="G35" s="39">
        <v>0</v>
      </c>
      <c r="H35" s="29"/>
      <c r="I35" s="40">
        <v>0.13334819966514119</v>
      </c>
      <c r="J35" s="41">
        <v>0</v>
      </c>
      <c r="K35" s="41">
        <v>0</v>
      </c>
      <c r="L35" s="41">
        <v>0</v>
      </c>
      <c r="M35" s="41">
        <v>0</v>
      </c>
      <c r="N35" s="42">
        <v>0</v>
      </c>
      <c r="O35" s="29"/>
      <c r="P35" s="43">
        <f t="shared" si="2"/>
        <v>0</v>
      </c>
      <c r="Q35" s="44">
        <f t="shared" si="2"/>
        <v>0</v>
      </c>
      <c r="R35" s="44">
        <f t="shared" si="2"/>
        <v>0</v>
      </c>
      <c r="S35" s="44">
        <f t="shared" si="2"/>
        <v>0</v>
      </c>
      <c r="T35" s="44">
        <f t="shared" si="2"/>
        <v>0</v>
      </c>
      <c r="U35" s="45">
        <f t="shared" si="2"/>
        <v>0</v>
      </c>
    </row>
    <row r="36" spans="1:21" s="36" customFormat="1" ht="11.25">
      <c r="A36" s="64" t="s">
        <v>41</v>
      </c>
      <c r="B36" s="37">
        <v>1.0810474368575083</v>
      </c>
      <c r="C36" s="38">
        <v>0</v>
      </c>
      <c r="D36" s="38">
        <v>0</v>
      </c>
      <c r="E36" s="38">
        <v>3.3586632108171925</v>
      </c>
      <c r="F36" s="38">
        <v>0</v>
      </c>
      <c r="G36" s="39">
        <v>0</v>
      </c>
      <c r="H36" s="29"/>
      <c r="I36" s="40">
        <v>1.0810474368575083</v>
      </c>
      <c r="J36" s="41">
        <v>0</v>
      </c>
      <c r="K36" s="41">
        <v>0</v>
      </c>
      <c r="L36" s="41">
        <v>3.3586632108171925</v>
      </c>
      <c r="M36" s="41">
        <v>0</v>
      </c>
      <c r="N36" s="42">
        <v>0</v>
      </c>
      <c r="O36" s="29"/>
      <c r="P36" s="43">
        <f t="shared" si="2"/>
        <v>0</v>
      </c>
      <c r="Q36" s="44">
        <f t="shared" si="2"/>
        <v>0</v>
      </c>
      <c r="R36" s="44">
        <f t="shared" si="2"/>
        <v>0</v>
      </c>
      <c r="S36" s="44">
        <f t="shared" si="2"/>
        <v>0</v>
      </c>
      <c r="T36" s="44">
        <f t="shared" si="2"/>
        <v>0</v>
      </c>
      <c r="U36" s="45">
        <f t="shared" si="2"/>
        <v>0</v>
      </c>
    </row>
    <row r="37" spans="1:21" s="36" customFormat="1" ht="11.25">
      <c r="A37" s="64" t="s">
        <v>42</v>
      </c>
      <c r="B37" s="37">
        <v>1.1794541296585215</v>
      </c>
      <c r="C37" s="38">
        <v>3.9933150701860466E-2</v>
      </c>
      <c r="D37" s="38">
        <v>0</v>
      </c>
      <c r="E37" s="38">
        <v>3.3586632108171925</v>
      </c>
      <c r="F37" s="38">
        <v>0</v>
      </c>
      <c r="G37" s="39">
        <v>0</v>
      </c>
      <c r="H37" s="29"/>
      <c r="I37" s="40">
        <v>1.1794541296585215</v>
      </c>
      <c r="J37" s="41">
        <v>3.9933150701860466E-2</v>
      </c>
      <c r="K37" s="41">
        <v>0</v>
      </c>
      <c r="L37" s="41">
        <v>3.3586632108171925</v>
      </c>
      <c r="M37" s="41">
        <v>0</v>
      </c>
      <c r="N37" s="42">
        <v>0</v>
      </c>
      <c r="O37" s="29"/>
      <c r="P37" s="43">
        <f t="shared" si="2"/>
        <v>0</v>
      </c>
      <c r="Q37" s="44">
        <f t="shared" si="2"/>
        <v>0</v>
      </c>
      <c r="R37" s="44">
        <f t="shared" si="2"/>
        <v>0</v>
      </c>
      <c r="S37" s="44">
        <f t="shared" si="2"/>
        <v>0</v>
      </c>
      <c r="T37" s="44">
        <f t="shared" si="2"/>
        <v>0</v>
      </c>
      <c r="U37" s="45">
        <f t="shared" si="2"/>
        <v>0</v>
      </c>
    </row>
    <row r="38" spans="1:21" s="36" customFormat="1" ht="11.25">
      <c r="A38" s="64" t="s">
        <v>43</v>
      </c>
      <c r="B38" s="37">
        <v>0.20822285723112954</v>
      </c>
      <c r="C38" s="38">
        <v>0</v>
      </c>
      <c r="D38" s="38">
        <v>0</v>
      </c>
      <c r="E38" s="38">
        <v>0</v>
      </c>
      <c r="F38" s="38">
        <v>0</v>
      </c>
      <c r="G38" s="39">
        <v>0</v>
      </c>
      <c r="H38" s="29"/>
      <c r="I38" s="40">
        <v>0.20822285723112954</v>
      </c>
      <c r="J38" s="41">
        <v>0</v>
      </c>
      <c r="K38" s="41">
        <v>0</v>
      </c>
      <c r="L38" s="41">
        <v>0</v>
      </c>
      <c r="M38" s="41">
        <v>0</v>
      </c>
      <c r="N38" s="42">
        <v>0</v>
      </c>
      <c r="O38" s="29"/>
      <c r="P38" s="43">
        <f t="shared" si="2"/>
        <v>0</v>
      </c>
      <c r="Q38" s="44">
        <f t="shared" si="2"/>
        <v>0</v>
      </c>
      <c r="R38" s="44">
        <f t="shared" si="2"/>
        <v>0</v>
      </c>
      <c r="S38" s="44">
        <f t="shared" si="2"/>
        <v>0</v>
      </c>
      <c r="T38" s="44">
        <f t="shared" si="2"/>
        <v>0</v>
      </c>
      <c r="U38" s="45">
        <f t="shared" si="2"/>
        <v>0</v>
      </c>
    </row>
    <row r="39" spans="1:21" s="36" customFormat="1" ht="11.25">
      <c r="A39" s="64" t="s">
        <v>44</v>
      </c>
      <c r="B39" s="37">
        <v>1.0888914486025165</v>
      </c>
      <c r="C39" s="38">
        <v>3.636769081776578E-2</v>
      </c>
      <c r="D39" s="38">
        <v>0</v>
      </c>
      <c r="E39" s="38">
        <v>19.873873393943772</v>
      </c>
      <c r="F39" s="38">
        <v>0</v>
      </c>
      <c r="G39" s="39">
        <v>0</v>
      </c>
      <c r="H39" s="29"/>
      <c r="I39" s="40">
        <v>1.0888914486025165</v>
      </c>
      <c r="J39" s="41">
        <v>3.636769081776578E-2</v>
      </c>
      <c r="K39" s="41">
        <v>0</v>
      </c>
      <c r="L39" s="41">
        <v>19.873873393943772</v>
      </c>
      <c r="M39" s="41">
        <v>0</v>
      </c>
      <c r="N39" s="42">
        <v>0</v>
      </c>
      <c r="O39" s="29"/>
      <c r="P39" s="43">
        <f t="shared" si="2"/>
        <v>0</v>
      </c>
      <c r="Q39" s="44">
        <f t="shared" si="2"/>
        <v>0</v>
      </c>
      <c r="R39" s="44">
        <f t="shared" si="2"/>
        <v>0</v>
      </c>
      <c r="S39" s="44">
        <f t="shared" si="2"/>
        <v>0</v>
      </c>
      <c r="T39" s="44">
        <f t="shared" si="2"/>
        <v>0</v>
      </c>
      <c r="U39" s="45">
        <f t="shared" si="2"/>
        <v>0</v>
      </c>
    </row>
    <row r="40" spans="1:21" s="36" customFormat="1" ht="11.25">
      <c r="A40" s="64" t="s">
        <v>45</v>
      </c>
      <c r="B40" s="37">
        <v>4.9146299042361132</v>
      </c>
      <c r="C40" s="38">
        <v>0.50558221156462624</v>
      </c>
      <c r="D40" s="38">
        <v>3.2802230933671093E-2</v>
      </c>
      <c r="E40" s="38">
        <v>5.3981062645193525</v>
      </c>
      <c r="F40" s="38">
        <v>1.8825628188019934</v>
      </c>
      <c r="G40" s="39">
        <v>0.22747634060524086</v>
      </c>
      <c r="H40" s="29"/>
      <c r="I40" s="40">
        <v>4.9146299042361132</v>
      </c>
      <c r="J40" s="41">
        <v>0.50558221156462624</v>
      </c>
      <c r="K40" s="41">
        <v>3.2802230933671093E-2</v>
      </c>
      <c r="L40" s="41">
        <v>5.3981062645193525</v>
      </c>
      <c r="M40" s="41">
        <v>1.8825628188019934</v>
      </c>
      <c r="N40" s="42">
        <v>0.22747634060524086</v>
      </c>
      <c r="O40" s="29"/>
      <c r="P40" s="43">
        <f t="shared" si="2"/>
        <v>0</v>
      </c>
      <c r="Q40" s="44">
        <f t="shared" si="2"/>
        <v>0</v>
      </c>
      <c r="R40" s="44">
        <f t="shared" si="2"/>
        <v>0</v>
      </c>
      <c r="S40" s="44">
        <f t="shared" si="2"/>
        <v>0</v>
      </c>
      <c r="T40" s="44">
        <f t="shared" si="2"/>
        <v>0</v>
      </c>
      <c r="U40" s="45">
        <f t="shared" si="2"/>
        <v>0</v>
      </c>
    </row>
    <row r="41" spans="1:21" s="36" customFormat="1" ht="11.25">
      <c r="A41" s="64" t="s">
        <v>46</v>
      </c>
      <c r="B41" s="37">
        <v>1.547409589697093</v>
      </c>
      <c r="C41" s="38">
        <v>0</v>
      </c>
      <c r="D41" s="38">
        <v>0</v>
      </c>
      <c r="E41" s="38">
        <v>0</v>
      </c>
      <c r="F41" s="38">
        <v>0</v>
      </c>
      <c r="G41" s="39">
        <v>0</v>
      </c>
      <c r="H41" s="29"/>
      <c r="I41" s="40">
        <v>1.547409589697093</v>
      </c>
      <c r="J41" s="41">
        <v>0</v>
      </c>
      <c r="K41" s="41">
        <v>0</v>
      </c>
      <c r="L41" s="41">
        <v>0</v>
      </c>
      <c r="M41" s="41">
        <v>0</v>
      </c>
      <c r="N41" s="42">
        <v>0</v>
      </c>
      <c r="O41" s="29"/>
      <c r="P41" s="43">
        <f t="shared" si="2"/>
        <v>0</v>
      </c>
      <c r="Q41" s="44">
        <f t="shared" si="2"/>
        <v>0</v>
      </c>
      <c r="R41" s="44">
        <f t="shared" si="2"/>
        <v>0</v>
      </c>
      <c r="S41" s="44">
        <f t="shared" si="2"/>
        <v>0</v>
      </c>
      <c r="T41" s="44">
        <f t="shared" si="2"/>
        <v>0</v>
      </c>
      <c r="U41" s="45">
        <f t="shared" si="2"/>
        <v>0</v>
      </c>
    </row>
    <row r="42" spans="1:21" s="36" customFormat="1" ht="11.25">
      <c r="A42" s="64" t="s">
        <v>47</v>
      </c>
      <c r="B42" s="37">
        <v>15.389951043706295</v>
      </c>
      <c r="C42" s="38">
        <v>2.0907856760331227</v>
      </c>
      <c r="D42" s="38">
        <v>0.43427301388273254</v>
      </c>
      <c r="E42" s="38">
        <v>0</v>
      </c>
      <c r="F42" s="38">
        <v>0</v>
      </c>
      <c r="G42" s="39">
        <v>0</v>
      </c>
      <c r="H42" s="29"/>
      <c r="I42" s="40">
        <v>15.389951043706295</v>
      </c>
      <c r="J42" s="41">
        <v>2.0907856760331227</v>
      </c>
      <c r="K42" s="41">
        <v>0.43427301388273254</v>
      </c>
      <c r="L42" s="41">
        <v>0</v>
      </c>
      <c r="M42" s="41">
        <v>0</v>
      </c>
      <c r="N42" s="42">
        <v>0</v>
      </c>
      <c r="O42" s="29"/>
      <c r="P42" s="43">
        <f t="shared" si="2"/>
        <v>0</v>
      </c>
      <c r="Q42" s="44">
        <f t="shared" si="2"/>
        <v>0</v>
      </c>
      <c r="R42" s="44">
        <f t="shared" si="2"/>
        <v>0</v>
      </c>
      <c r="S42" s="44">
        <f t="shared" si="2"/>
        <v>0</v>
      </c>
      <c r="T42" s="44">
        <f t="shared" si="2"/>
        <v>0</v>
      </c>
      <c r="U42" s="45">
        <f t="shared" si="2"/>
        <v>0</v>
      </c>
    </row>
    <row r="43" spans="1:21" s="36" customFormat="1" ht="11.25">
      <c r="A43" s="64" t="s">
        <v>48</v>
      </c>
      <c r="B43" s="37">
        <v>-0.61199999999999999</v>
      </c>
      <c r="C43" s="38">
        <v>0</v>
      </c>
      <c r="D43" s="38">
        <v>0</v>
      </c>
      <c r="E43" s="38">
        <v>0</v>
      </c>
      <c r="F43" s="38">
        <v>0</v>
      </c>
      <c r="G43" s="39">
        <v>0</v>
      </c>
      <c r="H43" s="29"/>
      <c r="I43" s="40">
        <v>-0.61199999999999999</v>
      </c>
      <c r="J43" s="41">
        <v>0</v>
      </c>
      <c r="K43" s="41">
        <v>0</v>
      </c>
      <c r="L43" s="41">
        <v>0</v>
      </c>
      <c r="M43" s="41">
        <v>0</v>
      </c>
      <c r="N43" s="42">
        <v>0</v>
      </c>
      <c r="O43" s="29"/>
      <c r="P43" s="43">
        <f t="shared" si="2"/>
        <v>0</v>
      </c>
      <c r="Q43" s="44">
        <f t="shared" si="2"/>
        <v>0</v>
      </c>
      <c r="R43" s="44">
        <f t="shared" si="2"/>
        <v>0</v>
      </c>
      <c r="S43" s="44">
        <f t="shared" si="2"/>
        <v>0</v>
      </c>
      <c r="T43" s="44">
        <f t="shared" si="2"/>
        <v>0</v>
      </c>
      <c r="U43" s="45">
        <f t="shared" si="2"/>
        <v>0</v>
      </c>
    </row>
    <row r="44" spans="1:21" s="36" customFormat="1" ht="11.25">
      <c r="A44" s="64" t="s">
        <v>49</v>
      </c>
      <c r="B44" s="37">
        <v>-0.61199999999999999</v>
      </c>
      <c r="C44" s="38">
        <v>0</v>
      </c>
      <c r="D44" s="38">
        <v>0</v>
      </c>
      <c r="E44" s="38">
        <v>0</v>
      </c>
      <c r="F44" s="38">
        <v>0</v>
      </c>
      <c r="G44" s="39">
        <v>0.29299999999999998</v>
      </c>
      <c r="H44" s="29"/>
      <c r="I44" s="40">
        <v>-0.61199999999999999</v>
      </c>
      <c r="J44" s="41">
        <v>0</v>
      </c>
      <c r="K44" s="41">
        <v>0</v>
      </c>
      <c r="L44" s="41">
        <v>0</v>
      </c>
      <c r="M44" s="41">
        <v>0</v>
      </c>
      <c r="N44" s="42">
        <v>0.29299999999999998</v>
      </c>
      <c r="O44" s="29"/>
      <c r="P44" s="43">
        <f t="shared" si="2"/>
        <v>0</v>
      </c>
      <c r="Q44" s="44">
        <f t="shared" si="2"/>
        <v>0</v>
      </c>
      <c r="R44" s="44">
        <f t="shared" si="2"/>
        <v>0</v>
      </c>
      <c r="S44" s="44">
        <f t="shared" si="2"/>
        <v>0</v>
      </c>
      <c r="T44" s="44">
        <f t="shared" si="2"/>
        <v>0</v>
      </c>
      <c r="U44" s="45">
        <f t="shared" si="2"/>
        <v>0</v>
      </c>
    </row>
    <row r="45" spans="1:21" s="36" customFormat="1" ht="11.25">
      <c r="A45" s="64" t="s">
        <v>50</v>
      </c>
      <c r="B45" s="37">
        <v>-4.4269999999999996</v>
      </c>
      <c r="C45" s="38">
        <v>-0.61699999999999999</v>
      </c>
      <c r="D45" s="38">
        <v>-4.2000000000000003E-2</v>
      </c>
      <c r="E45" s="38">
        <v>0</v>
      </c>
      <c r="F45" s="38">
        <v>0</v>
      </c>
      <c r="G45" s="39">
        <v>0.29299999999999998</v>
      </c>
      <c r="H45" s="29"/>
      <c r="I45" s="40">
        <v>-4.4269999999999996</v>
      </c>
      <c r="J45" s="41">
        <v>-0.61699999999999999</v>
      </c>
      <c r="K45" s="41">
        <v>-4.2000000000000003E-2</v>
      </c>
      <c r="L45" s="41">
        <v>0</v>
      </c>
      <c r="M45" s="41">
        <v>0</v>
      </c>
      <c r="N45" s="42">
        <v>0.29299999999999998</v>
      </c>
      <c r="O45" s="29"/>
      <c r="P45" s="43">
        <f t="shared" si="2"/>
        <v>0</v>
      </c>
      <c r="Q45" s="44">
        <f t="shared" si="2"/>
        <v>0</v>
      </c>
      <c r="R45" s="44">
        <f t="shared" si="2"/>
        <v>0</v>
      </c>
      <c r="S45" s="44">
        <f t="shared" si="2"/>
        <v>0</v>
      </c>
      <c r="T45" s="44">
        <f t="shared" si="2"/>
        <v>0</v>
      </c>
      <c r="U45" s="45">
        <f t="shared" si="2"/>
        <v>0</v>
      </c>
    </row>
    <row r="46" spans="1:21" s="36" customFormat="1" ht="11.25">
      <c r="A46" s="64" t="s">
        <v>51</v>
      </c>
      <c r="B46" s="37">
        <v>0.83893403194668792</v>
      </c>
      <c r="C46" s="38">
        <v>0</v>
      </c>
      <c r="D46" s="38">
        <v>0</v>
      </c>
      <c r="E46" s="38">
        <v>1.8005192381545876</v>
      </c>
      <c r="F46" s="38">
        <v>0</v>
      </c>
      <c r="G46" s="39">
        <v>0</v>
      </c>
      <c r="H46" s="29"/>
      <c r="I46" s="40">
        <v>0.83452826144069558</v>
      </c>
      <c r="J46" s="41">
        <v>0</v>
      </c>
      <c r="K46" s="41">
        <v>0</v>
      </c>
      <c r="L46" s="41">
        <v>1.7910635786475746</v>
      </c>
      <c r="M46" s="41">
        <v>0</v>
      </c>
      <c r="N46" s="42">
        <v>0</v>
      </c>
      <c r="O46" s="29"/>
      <c r="P46" s="43">
        <f t="shared" si="2"/>
        <v>-5.251629255960788E-3</v>
      </c>
      <c r="Q46" s="44">
        <f t="shared" si="2"/>
        <v>0</v>
      </c>
      <c r="R46" s="44">
        <f t="shared" si="2"/>
        <v>0</v>
      </c>
      <c r="S46" s="44">
        <f t="shared" si="2"/>
        <v>-5.251629255960899E-3</v>
      </c>
      <c r="T46" s="44">
        <f t="shared" si="2"/>
        <v>0</v>
      </c>
      <c r="U46" s="45">
        <f t="shared" si="2"/>
        <v>0</v>
      </c>
    </row>
    <row r="47" spans="1:21" s="36" customFormat="1" ht="11.25">
      <c r="A47" s="64" t="s">
        <v>52</v>
      </c>
      <c r="B47" s="37">
        <v>0.96943488136061717</v>
      </c>
      <c r="C47" s="38">
        <v>3.2379910004959891E-2</v>
      </c>
      <c r="D47" s="38">
        <v>0</v>
      </c>
      <c r="E47" s="38">
        <v>1.8005192381545876</v>
      </c>
      <c r="F47" s="38">
        <v>0</v>
      </c>
      <c r="G47" s="39">
        <v>0</v>
      </c>
      <c r="H47" s="29"/>
      <c r="I47" s="40">
        <v>0.96434376877591488</v>
      </c>
      <c r="J47" s="41">
        <v>3.2209862722272463E-2</v>
      </c>
      <c r="K47" s="41">
        <v>0</v>
      </c>
      <c r="L47" s="41">
        <v>1.7910635786475746</v>
      </c>
      <c r="M47" s="41">
        <v>0</v>
      </c>
      <c r="N47" s="42">
        <v>0</v>
      </c>
      <c r="O47" s="29"/>
      <c r="P47" s="43">
        <f t="shared" si="2"/>
        <v>-5.251629255960788E-3</v>
      </c>
      <c r="Q47" s="44">
        <f t="shared" si="2"/>
        <v>-5.251629255960899E-3</v>
      </c>
      <c r="R47" s="44">
        <f t="shared" si="2"/>
        <v>0</v>
      </c>
      <c r="S47" s="44">
        <f t="shared" si="2"/>
        <v>-5.251629255960899E-3</v>
      </c>
      <c r="T47" s="44">
        <f t="shared" si="2"/>
        <v>0</v>
      </c>
      <c r="U47" s="45">
        <f t="shared" si="2"/>
        <v>0</v>
      </c>
    </row>
    <row r="48" spans="1:21" s="36" customFormat="1" ht="11.25">
      <c r="A48" s="64" t="s">
        <v>53</v>
      </c>
      <c r="B48" s="37">
        <v>9.1743078347386348E-2</v>
      </c>
      <c r="C48" s="38">
        <v>0</v>
      </c>
      <c r="D48" s="38">
        <v>0</v>
      </c>
      <c r="E48" s="38">
        <v>0</v>
      </c>
      <c r="F48" s="38">
        <v>0</v>
      </c>
      <c r="G48" s="39">
        <v>0</v>
      </c>
      <c r="H48" s="29"/>
      <c r="I48" s="40">
        <v>9.1261277713105313E-2</v>
      </c>
      <c r="J48" s="41">
        <v>0</v>
      </c>
      <c r="K48" s="41">
        <v>0</v>
      </c>
      <c r="L48" s="41">
        <v>0</v>
      </c>
      <c r="M48" s="41">
        <v>0</v>
      </c>
      <c r="N48" s="42">
        <v>0</v>
      </c>
      <c r="O48" s="29"/>
      <c r="P48" s="43">
        <f t="shared" si="2"/>
        <v>-5.251629255960788E-3</v>
      </c>
      <c r="Q48" s="44">
        <f t="shared" si="2"/>
        <v>0</v>
      </c>
      <c r="R48" s="44">
        <f t="shared" si="2"/>
        <v>0</v>
      </c>
      <c r="S48" s="44">
        <f t="shared" si="2"/>
        <v>0</v>
      </c>
      <c r="T48" s="44">
        <f t="shared" si="2"/>
        <v>0</v>
      </c>
      <c r="U48" s="45">
        <f t="shared" si="2"/>
        <v>0</v>
      </c>
    </row>
    <row r="49" spans="1:21" s="36" customFormat="1" ht="11.25">
      <c r="A49" s="64" t="s">
        <v>54</v>
      </c>
      <c r="B49" s="37">
        <v>0.74375672071998766</v>
      </c>
      <c r="C49" s="38">
        <v>0</v>
      </c>
      <c r="D49" s="38">
        <v>0</v>
      </c>
      <c r="E49" s="38">
        <v>2.3107481230812281</v>
      </c>
      <c r="F49" s="38">
        <v>0</v>
      </c>
      <c r="G49" s="39">
        <v>0</v>
      </c>
      <c r="H49" s="29"/>
      <c r="I49" s="40">
        <v>0.73985078616613709</v>
      </c>
      <c r="J49" s="41">
        <v>0</v>
      </c>
      <c r="K49" s="41">
        <v>0</v>
      </c>
      <c r="L49" s="41">
        <v>2.2986129306348984</v>
      </c>
      <c r="M49" s="41">
        <v>0</v>
      </c>
      <c r="N49" s="42">
        <v>0</v>
      </c>
      <c r="O49" s="29"/>
      <c r="P49" s="43">
        <f t="shared" si="2"/>
        <v>-5.251629255960788E-3</v>
      </c>
      <c r="Q49" s="44">
        <f t="shared" si="2"/>
        <v>0</v>
      </c>
      <c r="R49" s="44">
        <f t="shared" si="2"/>
        <v>0</v>
      </c>
      <c r="S49" s="44">
        <f t="shared" si="2"/>
        <v>-5.251629255960788E-3</v>
      </c>
      <c r="T49" s="44">
        <f t="shared" si="2"/>
        <v>0</v>
      </c>
      <c r="U49" s="45">
        <f t="shared" si="2"/>
        <v>0</v>
      </c>
    </row>
    <row r="50" spans="1:21" s="36" customFormat="1" ht="11.25">
      <c r="A50" s="64" t="s">
        <v>55</v>
      </c>
      <c r="B50" s="37">
        <v>0.81146016891217654</v>
      </c>
      <c r="C50" s="38">
        <v>2.7473863034511419E-2</v>
      </c>
      <c r="D50" s="38">
        <v>0</v>
      </c>
      <c r="E50" s="38">
        <v>2.3107481230812281</v>
      </c>
      <c r="F50" s="38">
        <v>0</v>
      </c>
      <c r="G50" s="39">
        <v>0</v>
      </c>
      <c r="H50" s="29"/>
      <c r="I50" s="40">
        <v>0.80719868094907044</v>
      </c>
      <c r="J50" s="41">
        <v>2.7329580491625118E-2</v>
      </c>
      <c r="K50" s="41">
        <v>0</v>
      </c>
      <c r="L50" s="41">
        <v>2.2986129306348984</v>
      </c>
      <c r="M50" s="41">
        <v>0</v>
      </c>
      <c r="N50" s="42">
        <v>0</v>
      </c>
      <c r="O50" s="29"/>
      <c r="P50" s="43">
        <f t="shared" si="2"/>
        <v>-5.251629255960788E-3</v>
      </c>
      <c r="Q50" s="44">
        <f t="shared" si="2"/>
        <v>-5.251629255960788E-3</v>
      </c>
      <c r="R50" s="44">
        <f t="shared" si="2"/>
        <v>0</v>
      </c>
      <c r="S50" s="44">
        <f t="shared" si="2"/>
        <v>-5.251629255960788E-3</v>
      </c>
      <c r="T50" s="44">
        <f t="shared" si="2"/>
        <v>0</v>
      </c>
      <c r="U50" s="45">
        <f t="shared" si="2"/>
        <v>0</v>
      </c>
    </row>
    <row r="51" spans="1:21" s="36" customFormat="1" ht="11.25">
      <c r="A51" s="64" t="s">
        <v>56</v>
      </c>
      <c r="B51" s="37">
        <v>0.14325657153709526</v>
      </c>
      <c r="C51" s="38">
        <v>0</v>
      </c>
      <c r="D51" s="38">
        <v>0</v>
      </c>
      <c r="E51" s="38">
        <v>0</v>
      </c>
      <c r="F51" s="38">
        <v>0</v>
      </c>
      <c r="G51" s="39">
        <v>0</v>
      </c>
      <c r="H51" s="29"/>
      <c r="I51" s="40">
        <v>0.1425042411349024</v>
      </c>
      <c r="J51" s="41">
        <v>0</v>
      </c>
      <c r="K51" s="41">
        <v>0</v>
      </c>
      <c r="L51" s="41">
        <v>0</v>
      </c>
      <c r="M51" s="41">
        <v>0</v>
      </c>
      <c r="N51" s="42">
        <v>0</v>
      </c>
      <c r="O51" s="29"/>
      <c r="P51" s="43">
        <f t="shared" si="2"/>
        <v>-5.251629255960899E-3</v>
      </c>
      <c r="Q51" s="44">
        <f t="shared" si="2"/>
        <v>0</v>
      </c>
      <c r="R51" s="44">
        <f t="shared" si="2"/>
        <v>0</v>
      </c>
      <c r="S51" s="44">
        <f t="shared" si="2"/>
        <v>0</v>
      </c>
      <c r="T51" s="44">
        <f t="shared" si="2"/>
        <v>0</v>
      </c>
      <c r="U51" s="45">
        <f t="shared" si="2"/>
        <v>0</v>
      </c>
    </row>
    <row r="52" spans="1:21" s="36" customFormat="1" ht="11.25">
      <c r="A52" s="64" t="s">
        <v>57</v>
      </c>
      <c r="B52" s="37">
        <v>0.74915337238748103</v>
      </c>
      <c r="C52" s="38">
        <v>2.5020839549287185E-2</v>
      </c>
      <c r="D52" s="38">
        <v>0</v>
      </c>
      <c r="E52" s="38">
        <v>13.67315290663988</v>
      </c>
      <c r="F52" s="38">
        <v>0</v>
      </c>
      <c r="G52" s="39">
        <v>0</v>
      </c>
      <c r="H52" s="29"/>
      <c r="I52" s="40">
        <v>0.7452190966198492</v>
      </c>
      <c r="J52" s="41">
        <v>2.4889439376301444E-2</v>
      </c>
      <c r="K52" s="41">
        <v>0</v>
      </c>
      <c r="L52" s="41">
        <v>13.601346576814144</v>
      </c>
      <c r="M52" s="41">
        <v>0</v>
      </c>
      <c r="N52" s="42">
        <v>0</v>
      </c>
      <c r="O52" s="29"/>
      <c r="P52" s="43">
        <f t="shared" si="2"/>
        <v>-5.251629255960899E-3</v>
      </c>
      <c r="Q52" s="44">
        <f t="shared" si="2"/>
        <v>-5.251629255960899E-3</v>
      </c>
      <c r="R52" s="44">
        <f t="shared" si="2"/>
        <v>0</v>
      </c>
      <c r="S52" s="44">
        <f t="shared" si="2"/>
        <v>-5.251629255960788E-3</v>
      </c>
      <c r="T52" s="44">
        <f t="shared" si="2"/>
        <v>0</v>
      </c>
      <c r="U52" s="45">
        <f t="shared" si="2"/>
        <v>0</v>
      </c>
    </row>
    <row r="53" spans="1:21" s="36" customFormat="1" ht="11.25">
      <c r="A53" s="64" t="s">
        <v>58</v>
      </c>
      <c r="B53" s="37">
        <v>3.3812475720330841</v>
      </c>
      <c r="C53" s="38">
        <v>0.34783873020479633</v>
      </c>
      <c r="D53" s="38">
        <v>2.256781606406295E-2</v>
      </c>
      <c r="E53" s="38">
        <v>3.7138775566294902</v>
      </c>
      <c r="F53" s="38">
        <v>1.2951964001983955</v>
      </c>
      <c r="G53" s="39">
        <v>0.15650289835730613</v>
      </c>
      <c r="H53" s="29"/>
      <c r="I53" s="40">
        <v>3.3634905133621489</v>
      </c>
      <c r="J53" s="41">
        <v>0.34601201015289657</v>
      </c>
      <c r="K53" s="41">
        <v>2.2449298260977777E-2</v>
      </c>
      <c r="L53" s="41">
        <v>3.6943736486000383</v>
      </c>
      <c r="M53" s="41">
        <v>1.2883945088908986</v>
      </c>
      <c r="N53" s="42">
        <v>0.15568100315765024</v>
      </c>
      <c r="O53" s="29"/>
      <c r="P53" s="43">
        <f t="shared" si="2"/>
        <v>-5.251629255960788E-3</v>
      </c>
      <c r="Q53" s="44">
        <f t="shared" si="2"/>
        <v>-5.251629255960788E-3</v>
      </c>
      <c r="R53" s="44">
        <f t="shared" si="2"/>
        <v>-5.251629255960677E-3</v>
      </c>
      <c r="S53" s="44">
        <f t="shared" si="2"/>
        <v>-5.251629255960899E-3</v>
      </c>
      <c r="T53" s="44">
        <f t="shared" si="2"/>
        <v>-5.251629255960788E-3</v>
      </c>
      <c r="U53" s="45">
        <f t="shared" si="2"/>
        <v>-5.251629255960788E-3</v>
      </c>
    </row>
    <row r="54" spans="1:21" s="36" customFormat="1" ht="11.25">
      <c r="A54" s="64" t="s">
        <v>59</v>
      </c>
      <c r="B54" s="37">
        <v>3.2461432693394925</v>
      </c>
      <c r="C54" s="38">
        <v>0.28519274719508442</v>
      </c>
      <c r="D54" s="38">
        <v>2.1660208647727927E-2</v>
      </c>
      <c r="E54" s="38">
        <v>5.4655926487766804</v>
      </c>
      <c r="F54" s="38">
        <v>2.5992250377273516</v>
      </c>
      <c r="G54" s="39">
        <v>0.18772180828030871</v>
      </c>
      <c r="H54" s="29"/>
      <c r="I54" s="40">
        <v>3.2290957283771888</v>
      </c>
      <c r="J54" s="41">
        <v>0.28369502062032687</v>
      </c>
      <c r="K54" s="41">
        <v>2.1546457262303302E-2</v>
      </c>
      <c r="L54" s="41">
        <v>5.4368893825212004</v>
      </c>
      <c r="M54" s="41">
        <v>2.5855748714763966</v>
      </c>
      <c r="N54" s="42">
        <v>0.18673596293996197</v>
      </c>
      <c r="O54" s="29"/>
      <c r="P54" s="43">
        <f t="shared" si="2"/>
        <v>-5.251629255960788E-3</v>
      </c>
      <c r="Q54" s="44">
        <f t="shared" si="2"/>
        <v>-5.251629255960899E-3</v>
      </c>
      <c r="R54" s="44">
        <f t="shared" si="2"/>
        <v>-5.251629255960899E-3</v>
      </c>
      <c r="S54" s="44">
        <f t="shared" si="2"/>
        <v>-5.251629255960788E-3</v>
      </c>
      <c r="T54" s="44">
        <f t="shared" si="2"/>
        <v>-5.251629255960899E-3</v>
      </c>
      <c r="U54" s="45">
        <f t="shared" si="2"/>
        <v>-5.251629255960788E-3</v>
      </c>
    </row>
    <row r="55" spans="1:21" s="36" customFormat="1" ht="11.25">
      <c r="A55" s="64" t="s">
        <v>60</v>
      </c>
      <c r="B55" s="37">
        <v>3.2009809614897793</v>
      </c>
      <c r="C55" s="38">
        <v>0.22473060107472287</v>
      </c>
      <c r="D55" s="38">
        <v>1.8795650271704094E-2</v>
      </c>
      <c r="E55" s="38">
        <v>62.197258355626019</v>
      </c>
      <c r="F55" s="38">
        <v>3.4485932237648376</v>
      </c>
      <c r="G55" s="39">
        <v>0.13156955190192865</v>
      </c>
      <c r="H55" s="29"/>
      <c r="I55" s="40">
        <v>3.184170596224646</v>
      </c>
      <c r="J55" s="41">
        <v>0.22355039927540918</v>
      </c>
      <c r="K55" s="41">
        <v>1.8696942484852402E-2</v>
      </c>
      <c r="L55" s="41">
        <v>61.870621414005058</v>
      </c>
      <c r="M55" s="41">
        <v>3.4304824906990059</v>
      </c>
      <c r="N55" s="42">
        <v>0.13087859739396682</v>
      </c>
      <c r="O55" s="29"/>
      <c r="P55" s="43">
        <f t="shared" si="2"/>
        <v>-5.251629255960788E-3</v>
      </c>
      <c r="Q55" s="44">
        <f t="shared" si="2"/>
        <v>-5.251629255960899E-3</v>
      </c>
      <c r="R55" s="44">
        <f t="shared" si="2"/>
        <v>-5.251629255960899E-3</v>
      </c>
      <c r="S55" s="44">
        <f t="shared" si="2"/>
        <v>-5.251629255960899E-3</v>
      </c>
      <c r="T55" s="44">
        <f t="shared" si="2"/>
        <v>-5.251629255960788E-3</v>
      </c>
      <c r="U55" s="45">
        <f t="shared" si="2"/>
        <v>-5.251629255960899E-3</v>
      </c>
    </row>
    <row r="56" spans="1:21" s="36" customFormat="1" ht="11.25">
      <c r="A56" s="64" t="s">
        <v>61</v>
      </c>
      <c r="B56" s="37">
        <v>1.0646121925873175</v>
      </c>
      <c r="C56" s="38">
        <v>0</v>
      </c>
      <c r="D56" s="38">
        <v>0</v>
      </c>
      <c r="E56" s="38">
        <v>0</v>
      </c>
      <c r="F56" s="38">
        <v>0</v>
      </c>
      <c r="G56" s="39">
        <v>0</v>
      </c>
      <c r="H56" s="29"/>
      <c r="I56" s="40">
        <v>1.0590212440504734</v>
      </c>
      <c r="J56" s="41">
        <v>0</v>
      </c>
      <c r="K56" s="41">
        <v>0</v>
      </c>
      <c r="L56" s="41">
        <v>0</v>
      </c>
      <c r="M56" s="41">
        <v>0</v>
      </c>
      <c r="N56" s="42">
        <v>0</v>
      </c>
      <c r="O56" s="29"/>
      <c r="P56" s="43">
        <f t="shared" si="2"/>
        <v>-5.251629255960788E-3</v>
      </c>
      <c r="Q56" s="44">
        <f t="shared" si="2"/>
        <v>0</v>
      </c>
      <c r="R56" s="44">
        <f t="shared" si="2"/>
        <v>0</v>
      </c>
      <c r="S56" s="44">
        <f t="shared" si="2"/>
        <v>0</v>
      </c>
      <c r="T56" s="44">
        <f t="shared" si="2"/>
        <v>0</v>
      </c>
      <c r="U56" s="45">
        <f t="shared" si="2"/>
        <v>0</v>
      </c>
    </row>
    <row r="57" spans="1:21" s="36" customFormat="1" ht="11.25">
      <c r="A57" s="64" t="s">
        <v>62</v>
      </c>
      <c r="B57" s="37">
        <v>10.588230571621883</v>
      </c>
      <c r="C57" s="38">
        <v>1.4384529717354908</v>
      </c>
      <c r="D57" s="38">
        <v>0.2987782605003117</v>
      </c>
      <c r="E57" s="38">
        <v>0</v>
      </c>
      <c r="F57" s="38">
        <v>0</v>
      </c>
      <c r="G57" s="39">
        <v>0</v>
      </c>
      <c r="H57" s="29"/>
      <c r="I57" s="40">
        <v>10.532625110183096</v>
      </c>
      <c r="J57" s="41">
        <v>1.4308987500258008</v>
      </c>
      <c r="K57" s="41">
        <v>0.29720918784642314</v>
      </c>
      <c r="L57" s="41">
        <v>0</v>
      </c>
      <c r="M57" s="41">
        <v>0</v>
      </c>
      <c r="N57" s="42">
        <v>0</v>
      </c>
      <c r="O57" s="29"/>
      <c r="P57" s="43">
        <f t="shared" si="2"/>
        <v>-5.251629255960788E-3</v>
      </c>
      <c r="Q57" s="44">
        <f t="shared" si="2"/>
        <v>-5.251629255960899E-3</v>
      </c>
      <c r="R57" s="44">
        <f t="shared" si="2"/>
        <v>-5.251629255960899E-3</v>
      </c>
      <c r="S57" s="44">
        <f t="shared" si="2"/>
        <v>0</v>
      </c>
      <c r="T57" s="44">
        <f t="shared" si="2"/>
        <v>0</v>
      </c>
      <c r="U57" s="45">
        <f t="shared" si="2"/>
        <v>0</v>
      </c>
    </row>
    <row r="58" spans="1:21" s="36" customFormat="1" ht="11.25">
      <c r="A58" s="64" t="s">
        <v>63</v>
      </c>
      <c r="B58" s="37">
        <v>-0.61199999999999999</v>
      </c>
      <c r="C58" s="38">
        <v>0</v>
      </c>
      <c r="D58" s="38">
        <v>0</v>
      </c>
      <c r="E58" s="38">
        <v>0</v>
      </c>
      <c r="F58" s="38">
        <v>0</v>
      </c>
      <c r="G58" s="39">
        <v>0</v>
      </c>
      <c r="H58" s="29"/>
      <c r="I58" s="40">
        <v>-0.61199999999999999</v>
      </c>
      <c r="J58" s="41">
        <v>0</v>
      </c>
      <c r="K58" s="41">
        <v>0</v>
      </c>
      <c r="L58" s="41">
        <v>0</v>
      </c>
      <c r="M58" s="41">
        <v>0</v>
      </c>
      <c r="N58" s="42">
        <v>0</v>
      </c>
      <c r="O58" s="29"/>
      <c r="P58" s="43">
        <f t="shared" si="2"/>
        <v>0</v>
      </c>
      <c r="Q58" s="44">
        <f t="shared" si="2"/>
        <v>0</v>
      </c>
      <c r="R58" s="44">
        <f t="shared" si="2"/>
        <v>0</v>
      </c>
      <c r="S58" s="44">
        <f t="shared" si="2"/>
        <v>0</v>
      </c>
      <c r="T58" s="44">
        <f t="shared" si="2"/>
        <v>0</v>
      </c>
      <c r="U58" s="45">
        <f t="shared" si="2"/>
        <v>0</v>
      </c>
    </row>
    <row r="59" spans="1:21" s="36" customFormat="1" ht="11.25">
      <c r="A59" s="64" t="s">
        <v>64</v>
      </c>
      <c r="B59" s="37">
        <v>-0.52</v>
      </c>
      <c r="C59" s="38">
        <v>0</v>
      </c>
      <c r="D59" s="38">
        <v>0</v>
      </c>
      <c r="E59" s="38">
        <v>0</v>
      </c>
      <c r="F59" s="38">
        <v>0</v>
      </c>
      <c r="G59" s="39">
        <v>0</v>
      </c>
      <c r="H59" s="29"/>
      <c r="I59" s="40">
        <v>-0.52</v>
      </c>
      <c r="J59" s="41">
        <v>0</v>
      </c>
      <c r="K59" s="41">
        <v>0</v>
      </c>
      <c r="L59" s="41">
        <v>0</v>
      </c>
      <c r="M59" s="41">
        <v>0</v>
      </c>
      <c r="N59" s="42">
        <v>0</v>
      </c>
      <c r="O59" s="29"/>
      <c r="P59" s="43">
        <f t="shared" si="2"/>
        <v>0</v>
      </c>
      <c r="Q59" s="44">
        <f t="shared" si="2"/>
        <v>0</v>
      </c>
      <c r="R59" s="44">
        <f t="shared" si="2"/>
        <v>0</v>
      </c>
      <c r="S59" s="44">
        <f t="shared" si="2"/>
        <v>0</v>
      </c>
      <c r="T59" s="44">
        <f t="shared" si="2"/>
        <v>0</v>
      </c>
      <c r="U59" s="45">
        <f t="shared" si="2"/>
        <v>0</v>
      </c>
    </row>
    <row r="60" spans="1:21" s="36" customFormat="1" ht="11.25">
      <c r="A60" s="64" t="s">
        <v>65</v>
      </c>
      <c r="B60" s="37">
        <v>-0.61199999999999999</v>
      </c>
      <c r="C60" s="38">
        <v>0</v>
      </c>
      <c r="D60" s="38">
        <v>0</v>
      </c>
      <c r="E60" s="38">
        <v>0</v>
      </c>
      <c r="F60" s="38">
        <v>0</v>
      </c>
      <c r="G60" s="39">
        <v>0.29299999999999998</v>
      </c>
      <c r="H60" s="29"/>
      <c r="I60" s="40">
        <v>-0.61199999999999999</v>
      </c>
      <c r="J60" s="41">
        <v>0</v>
      </c>
      <c r="K60" s="41">
        <v>0</v>
      </c>
      <c r="L60" s="41">
        <v>0</v>
      </c>
      <c r="M60" s="41">
        <v>0</v>
      </c>
      <c r="N60" s="42">
        <v>0.29299999999999998</v>
      </c>
      <c r="O60" s="29"/>
      <c r="P60" s="43">
        <f t="shared" si="2"/>
        <v>0</v>
      </c>
      <c r="Q60" s="44">
        <f t="shared" si="2"/>
        <v>0</v>
      </c>
      <c r="R60" s="44">
        <f t="shared" si="2"/>
        <v>0</v>
      </c>
      <c r="S60" s="44">
        <f t="shared" si="2"/>
        <v>0</v>
      </c>
      <c r="T60" s="44">
        <f t="shared" si="2"/>
        <v>0</v>
      </c>
      <c r="U60" s="45">
        <f t="shared" si="2"/>
        <v>0</v>
      </c>
    </row>
    <row r="61" spans="1:21" s="36" customFormat="1" ht="11.25">
      <c r="A61" s="64" t="s">
        <v>66</v>
      </c>
      <c r="B61" s="37">
        <v>-4.4269999999999996</v>
      </c>
      <c r="C61" s="38">
        <v>-0.61699999999999999</v>
      </c>
      <c r="D61" s="38">
        <v>-4.2000000000000003E-2</v>
      </c>
      <c r="E61" s="38">
        <v>0</v>
      </c>
      <c r="F61" s="38">
        <v>0</v>
      </c>
      <c r="G61" s="39">
        <v>0.29299999999999998</v>
      </c>
      <c r="H61" s="29"/>
      <c r="I61" s="40">
        <v>-4.4269999999999996</v>
      </c>
      <c r="J61" s="41">
        <v>-0.61699999999999999</v>
      </c>
      <c r="K61" s="41">
        <v>-4.2000000000000003E-2</v>
      </c>
      <c r="L61" s="41">
        <v>0</v>
      </c>
      <c r="M61" s="41">
        <v>0</v>
      </c>
      <c r="N61" s="42">
        <v>0.29299999999999998</v>
      </c>
      <c r="O61" s="29"/>
      <c r="P61" s="43">
        <f t="shared" si="2"/>
        <v>0</v>
      </c>
      <c r="Q61" s="44">
        <f t="shared" si="2"/>
        <v>0</v>
      </c>
      <c r="R61" s="44">
        <f t="shared" si="2"/>
        <v>0</v>
      </c>
      <c r="S61" s="44">
        <f t="shared" si="2"/>
        <v>0</v>
      </c>
      <c r="T61" s="44">
        <f t="shared" si="2"/>
        <v>0</v>
      </c>
      <c r="U61" s="45">
        <f t="shared" si="2"/>
        <v>0</v>
      </c>
    </row>
    <row r="62" spans="1:21" s="36" customFormat="1" ht="11.25">
      <c r="A62" s="64" t="s">
        <v>67</v>
      </c>
      <c r="B62" s="37">
        <v>-0.52</v>
      </c>
      <c r="C62" s="38">
        <v>0</v>
      </c>
      <c r="D62" s="38">
        <v>0</v>
      </c>
      <c r="E62" s="38">
        <v>0</v>
      </c>
      <c r="F62" s="38">
        <v>0</v>
      </c>
      <c r="G62" s="39">
        <v>0.27</v>
      </c>
      <c r="H62" s="29"/>
      <c r="I62" s="40">
        <v>-0.52</v>
      </c>
      <c r="J62" s="41">
        <v>0</v>
      </c>
      <c r="K62" s="41">
        <v>0</v>
      </c>
      <c r="L62" s="41">
        <v>0</v>
      </c>
      <c r="M62" s="41">
        <v>0</v>
      </c>
      <c r="N62" s="42">
        <v>0.27</v>
      </c>
      <c r="O62" s="29"/>
      <c r="P62" s="43">
        <f t="shared" si="2"/>
        <v>0</v>
      </c>
      <c r="Q62" s="44">
        <f t="shared" si="2"/>
        <v>0</v>
      </c>
      <c r="R62" s="44">
        <f t="shared" si="2"/>
        <v>0</v>
      </c>
      <c r="S62" s="44">
        <f t="shared" si="2"/>
        <v>0</v>
      </c>
      <c r="T62" s="44">
        <f t="shared" si="2"/>
        <v>0</v>
      </c>
      <c r="U62" s="45">
        <f t="shared" si="2"/>
        <v>0</v>
      </c>
    </row>
    <row r="63" spans="1:21" s="36" customFormat="1" ht="11.25">
      <c r="A63" s="64" t="s">
        <v>68</v>
      </c>
      <c r="B63" s="37">
        <v>-3.806</v>
      </c>
      <c r="C63" s="38">
        <v>-0.50700000000000001</v>
      </c>
      <c r="D63" s="38">
        <v>-3.6999999999999998E-2</v>
      </c>
      <c r="E63" s="38">
        <v>0</v>
      </c>
      <c r="F63" s="38">
        <v>0</v>
      </c>
      <c r="G63" s="39">
        <v>0.27</v>
      </c>
      <c r="H63" s="29"/>
      <c r="I63" s="40">
        <v>-3.806</v>
      </c>
      <c r="J63" s="41">
        <v>-0.50700000000000001</v>
      </c>
      <c r="K63" s="41">
        <v>-3.6999999999999998E-2</v>
      </c>
      <c r="L63" s="41">
        <v>0</v>
      </c>
      <c r="M63" s="41">
        <v>0</v>
      </c>
      <c r="N63" s="42">
        <v>0.27</v>
      </c>
      <c r="O63" s="29"/>
      <c r="P63" s="43">
        <f t="shared" si="2"/>
        <v>0</v>
      </c>
      <c r="Q63" s="44">
        <f t="shared" si="2"/>
        <v>0</v>
      </c>
      <c r="R63" s="44">
        <f t="shared" si="2"/>
        <v>0</v>
      </c>
      <c r="S63" s="44">
        <f t="shared" si="2"/>
        <v>0</v>
      </c>
      <c r="T63" s="44">
        <f t="shared" si="2"/>
        <v>0</v>
      </c>
      <c r="U63" s="45">
        <f t="shared" si="2"/>
        <v>0</v>
      </c>
    </row>
    <row r="64" spans="1:21" s="36" customFormat="1" ht="11.25">
      <c r="A64" s="64" t="s">
        <v>69</v>
      </c>
      <c r="B64" s="37">
        <v>-0.33400000000000002</v>
      </c>
      <c r="C64" s="38">
        <v>0</v>
      </c>
      <c r="D64" s="38">
        <v>0</v>
      </c>
      <c r="E64" s="38">
        <v>0</v>
      </c>
      <c r="F64" s="38">
        <v>0</v>
      </c>
      <c r="G64" s="39">
        <v>0.224</v>
      </c>
      <c r="H64" s="29"/>
      <c r="I64" s="40">
        <v>-0.33400000000000002</v>
      </c>
      <c r="J64" s="41">
        <v>0</v>
      </c>
      <c r="K64" s="41">
        <v>0</v>
      </c>
      <c r="L64" s="41">
        <v>0</v>
      </c>
      <c r="M64" s="41">
        <v>0</v>
      </c>
      <c r="N64" s="42">
        <v>0.224</v>
      </c>
      <c r="O64" s="29"/>
      <c r="P64" s="43">
        <f t="shared" si="2"/>
        <v>0</v>
      </c>
      <c r="Q64" s="44">
        <f t="shared" si="2"/>
        <v>0</v>
      </c>
      <c r="R64" s="44">
        <f t="shared" si="2"/>
        <v>0</v>
      </c>
      <c r="S64" s="44">
        <f t="shared" si="2"/>
        <v>0</v>
      </c>
      <c r="T64" s="44">
        <f t="shared" si="2"/>
        <v>0</v>
      </c>
      <c r="U64" s="45">
        <f t="shared" si="2"/>
        <v>0</v>
      </c>
    </row>
    <row r="65" spans="1:21" s="36" customFormat="1" ht="12" thickBot="1">
      <c r="A65" s="65" t="s">
        <v>70</v>
      </c>
      <c r="B65" s="47">
        <v>-2.5640000000000001</v>
      </c>
      <c r="C65" s="48">
        <v>-0.28499999999999998</v>
      </c>
      <c r="D65" s="48">
        <v>-2.8000000000000001E-2</v>
      </c>
      <c r="E65" s="48">
        <v>0</v>
      </c>
      <c r="F65" s="48">
        <v>0</v>
      </c>
      <c r="G65" s="49">
        <v>0.224</v>
      </c>
      <c r="H65" s="29"/>
      <c r="I65" s="50">
        <v>-2.5640000000000001</v>
      </c>
      <c r="J65" s="51">
        <v>-0.28499999999999998</v>
      </c>
      <c r="K65" s="51">
        <v>-2.8000000000000001E-2</v>
      </c>
      <c r="L65" s="51">
        <v>0</v>
      </c>
      <c r="M65" s="51">
        <v>0</v>
      </c>
      <c r="N65" s="52">
        <v>0.224</v>
      </c>
      <c r="O65" s="29"/>
      <c r="P65" s="53">
        <f t="shared" si="2"/>
        <v>0</v>
      </c>
      <c r="Q65" s="54">
        <f t="shared" si="2"/>
        <v>0</v>
      </c>
      <c r="R65" s="54">
        <f t="shared" si="2"/>
        <v>0</v>
      </c>
      <c r="S65" s="54">
        <f t="shared" si="2"/>
        <v>0</v>
      </c>
      <c r="T65" s="54">
        <f t="shared" si="2"/>
        <v>0</v>
      </c>
      <c r="U65" s="55">
        <f t="shared" si="2"/>
        <v>0</v>
      </c>
    </row>
    <row r="66" spans="1:21" ht="13.5" thickTop="1">
      <c r="H66" s="12"/>
      <c r="O66" s="12"/>
    </row>
    <row r="67" spans="1:21">
      <c r="A67" s="66"/>
      <c r="H67" s="12"/>
    </row>
    <row r="68" spans="1:21">
      <c r="H68" s="12"/>
    </row>
    <row r="69" spans="1:21">
      <c r="H69" s="12"/>
    </row>
    <row r="70" spans="1:21">
      <c r="H70" s="12"/>
    </row>
    <row r="71" spans="1:21">
      <c r="H71" s="12"/>
    </row>
    <row r="72" spans="1:21">
      <c r="H72" s="12"/>
    </row>
    <row r="73" spans="1:21">
      <c r="H73" s="12"/>
    </row>
    <row r="74" spans="1:21">
      <c r="H74" s="12"/>
    </row>
    <row r="75" spans="1:21">
      <c r="H75" s="12"/>
    </row>
    <row r="76" spans="1:21">
      <c r="H76" s="12"/>
    </row>
    <row r="77" spans="1:21">
      <c r="H77" s="12"/>
    </row>
    <row r="78" spans="1:21">
      <c r="H78" s="12"/>
    </row>
    <row r="79" spans="1:21">
      <c r="H79" s="12"/>
    </row>
    <row r="80" spans="1:21">
      <c r="H80" s="12"/>
    </row>
    <row r="81" spans="8:8">
      <c r="H81" s="12"/>
    </row>
    <row r="82" spans="8:8">
      <c r="H82" s="12"/>
    </row>
    <row r="83" spans="8:8">
      <c r="H83" s="12"/>
    </row>
    <row r="84" spans="8:8">
      <c r="H84" s="12"/>
    </row>
    <row r="85" spans="8:8">
      <c r="H85" s="12"/>
    </row>
    <row r="86" spans="8:8">
      <c r="H86" s="12"/>
    </row>
    <row r="87" spans="8:8">
      <c r="H87" s="12"/>
    </row>
    <row r="88" spans="8:8">
      <c r="H88" s="12"/>
    </row>
    <row r="89" spans="8:8">
      <c r="H89" s="12"/>
    </row>
    <row r="90" spans="8:8">
      <c r="H90" s="12"/>
    </row>
    <row r="91" spans="8:8">
      <c r="H91" s="12"/>
    </row>
    <row r="92" spans="8:8">
      <c r="H92" s="12"/>
    </row>
    <row r="93" spans="8:8">
      <c r="H93" s="12"/>
    </row>
    <row r="94" spans="8:8">
      <c r="H94" s="12"/>
    </row>
    <row r="95" spans="8:8">
      <c r="H95" s="12"/>
    </row>
    <row r="96" spans="8:8">
      <c r="H96" s="12"/>
    </row>
    <row r="97" spans="8:8">
      <c r="H97" s="12"/>
    </row>
    <row r="98" spans="8:8">
      <c r="H98" s="12"/>
    </row>
    <row r="99" spans="8:8">
      <c r="H99" s="12"/>
    </row>
  </sheetData>
  <mergeCells count="5">
    <mergeCell ref="B2:G2"/>
    <mergeCell ref="A4:A5"/>
    <mergeCell ref="B4:G4"/>
    <mergeCell ref="I4:N4"/>
    <mergeCell ref="P4:U4"/>
  </mergeCells>
  <conditionalFormatting sqref="I33:O65 I6:O30">
    <cfRule type="cellIs" dxfId="11" priority="2" stopIfTrue="1" operator="equal">
      <formula>0</formula>
    </cfRule>
  </conditionalFormatting>
  <conditionalFormatting sqref="B33:H65 B6:H30 P6:U30 P33:U65">
    <cfRule type="cellIs" dxfId="10" priority="1" stopIfTrue="1" operator="equal">
      <formula>0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U99"/>
  <sheetViews>
    <sheetView topLeftCell="E31" workbookViewId="0">
      <selection activeCell="P16" sqref="P16:P20"/>
    </sheetView>
  </sheetViews>
  <sheetFormatPr defaultRowHeight="12.75"/>
  <cols>
    <col min="1" max="1" width="40.28515625" style="11" bestFit="1" customWidth="1"/>
    <col min="2" max="2" width="8" style="11" bestFit="1" customWidth="1"/>
    <col min="3" max="7" width="11.140625" style="11" customWidth="1"/>
    <col min="8" max="8" width="1.5703125" style="11" customWidth="1"/>
    <col min="9" max="14" width="11.140625" style="11" customWidth="1"/>
    <col min="15" max="15" width="1.42578125" style="11" customWidth="1"/>
    <col min="16" max="21" width="11.140625" style="11" customWidth="1"/>
    <col min="22" max="256" width="9.140625" style="11"/>
    <col min="257" max="257" width="40.28515625" style="11" bestFit="1" customWidth="1"/>
    <col min="258" max="258" width="8" style="11" bestFit="1" customWidth="1"/>
    <col min="259" max="263" width="11.140625" style="11" customWidth="1"/>
    <col min="264" max="264" width="1.5703125" style="11" customWidth="1"/>
    <col min="265" max="270" width="11.140625" style="11" customWidth="1"/>
    <col min="271" max="271" width="1.42578125" style="11" customWidth="1"/>
    <col min="272" max="277" width="11.140625" style="11" customWidth="1"/>
    <col min="278" max="512" width="9.140625" style="11"/>
    <col min="513" max="513" width="40.28515625" style="11" bestFit="1" customWidth="1"/>
    <col min="514" max="514" width="8" style="11" bestFit="1" customWidth="1"/>
    <col min="515" max="519" width="11.140625" style="11" customWidth="1"/>
    <col min="520" max="520" width="1.5703125" style="11" customWidth="1"/>
    <col min="521" max="526" width="11.140625" style="11" customWidth="1"/>
    <col min="527" max="527" width="1.42578125" style="11" customWidth="1"/>
    <col min="528" max="533" width="11.140625" style="11" customWidth="1"/>
    <col min="534" max="768" width="9.140625" style="11"/>
    <col min="769" max="769" width="40.28515625" style="11" bestFit="1" customWidth="1"/>
    <col min="770" max="770" width="8" style="11" bestFit="1" customWidth="1"/>
    <col min="771" max="775" width="11.140625" style="11" customWidth="1"/>
    <col min="776" max="776" width="1.5703125" style="11" customWidth="1"/>
    <col min="777" max="782" width="11.140625" style="11" customWidth="1"/>
    <col min="783" max="783" width="1.42578125" style="11" customWidth="1"/>
    <col min="784" max="789" width="11.140625" style="11" customWidth="1"/>
    <col min="790" max="1024" width="9.140625" style="11"/>
    <col min="1025" max="1025" width="40.28515625" style="11" bestFit="1" customWidth="1"/>
    <col min="1026" max="1026" width="8" style="11" bestFit="1" customWidth="1"/>
    <col min="1027" max="1031" width="11.140625" style="11" customWidth="1"/>
    <col min="1032" max="1032" width="1.5703125" style="11" customWidth="1"/>
    <col min="1033" max="1038" width="11.140625" style="11" customWidth="1"/>
    <col min="1039" max="1039" width="1.42578125" style="11" customWidth="1"/>
    <col min="1040" max="1045" width="11.140625" style="11" customWidth="1"/>
    <col min="1046" max="1280" width="9.140625" style="11"/>
    <col min="1281" max="1281" width="40.28515625" style="11" bestFit="1" customWidth="1"/>
    <col min="1282" max="1282" width="8" style="11" bestFit="1" customWidth="1"/>
    <col min="1283" max="1287" width="11.140625" style="11" customWidth="1"/>
    <col min="1288" max="1288" width="1.5703125" style="11" customWidth="1"/>
    <col min="1289" max="1294" width="11.140625" style="11" customWidth="1"/>
    <col min="1295" max="1295" width="1.42578125" style="11" customWidth="1"/>
    <col min="1296" max="1301" width="11.140625" style="11" customWidth="1"/>
    <col min="1302" max="1536" width="9.140625" style="11"/>
    <col min="1537" max="1537" width="40.28515625" style="11" bestFit="1" customWidth="1"/>
    <col min="1538" max="1538" width="8" style="11" bestFit="1" customWidth="1"/>
    <col min="1539" max="1543" width="11.140625" style="11" customWidth="1"/>
    <col min="1544" max="1544" width="1.5703125" style="11" customWidth="1"/>
    <col min="1545" max="1550" width="11.140625" style="11" customWidth="1"/>
    <col min="1551" max="1551" width="1.42578125" style="11" customWidth="1"/>
    <col min="1552" max="1557" width="11.140625" style="11" customWidth="1"/>
    <col min="1558" max="1792" width="9.140625" style="11"/>
    <col min="1793" max="1793" width="40.28515625" style="11" bestFit="1" customWidth="1"/>
    <col min="1794" max="1794" width="8" style="11" bestFit="1" customWidth="1"/>
    <col min="1795" max="1799" width="11.140625" style="11" customWidth="1"/>
    <col min="1800" max="1800" width="1.5703125" style="11" customWidth="1"/>
    <col min="1801" max="1806" width="11.140625" style="11" customWidth="1"/>
    <col min="1807" max="1807" width="1.42578125" style="11" customWidth="1"/>
    <col min="1808" max="1813" width="11.140625" style="11" customWidth="1"/>
    <col min="1814" max="2048" width="9.140625" style="11"/>
    <col min="2049" max="2049" width="40.28515625" style="11" bestFit="1" customWidth="1"/>
    <col min="2050" max="2050" width="8" style="11" bestFit="1" customWidth="1"/>
    <col min="2051" max="2055" width="11.140625" style="11" customWidth="1"/>
    <col min="2056" max="2056" width="1.5703125" style="11" customWidth="1"/>
    <col min="2057" max="2062" width="11.140625" style="11" customWidth="1"/>
    <col min="2063" max="2063" width="1.42578125" style="11" customWidth="1"/>
    <col min="2064" max="2069" width="11.140625" style="11" customWidth="1"/>
    <col min="2070" max="2304" width="9.140625" style="11"/>
    <col min="2305" max="2305" width="40.28515625" style="11" bestFit="1" customWidth="1"/>
    <col min="2306" max="2306" width="8" style="11" bestFit="1" customWidth="1"/>
    <col min="2307" max="2311" width="11.140625" style="11" customWidth="1"/>
    <col min="2312" max="2312" width="1.5703125" style="11" customWidth="1"/>
    <col min="2313" max="2318" width="11.140625" style="11" customWidth="1"/>
    <col min="2319" max="2319" width="1.42578125" style="11" customWidth="1"/>
    <col min="2320" max="2325" width="11.140625" style="11" customWidth="1"/>
    <col min="2326" max="2560" width="9.140625" style="11"/>
    <col min="2561" max="2561" width="40.28515625" style="11" bestFit="1" customWidth="1"/>
    <col min="2562" max="2562" width="8" style="11" bestFit="1" customWidth="1"/>
    <col min="2563" max="2567" width="11.140625" style="11" customWidth="1"/>
    <col min="2568" max="2568" width="1.5703125" style="11" customWidth="1"/>
    <col min="2569" max="2574" width="11.140625" style="11" customWidth="1"/>
    <col min="2575" max="2575" width="1.42578125" style="11" customWidth="1"/>
    <col min="2576" max="2581" width="11.140625" style="11" customWidth="1"/>
    <col min="2582" max="2816" width="9.140625" style="11"/>
    <col min="2817" max="2817" width="40.28515625" style="11" bestFit="1" customWidth="1"/>
    <col min="2818" max="2818" width="8" style="11" bestFit="1" customWidth="1"/>
    <col min="2819" max="2823" width="11.140625" style="11" customWidth="1"/>
    <col min="2824" max="2824" width="1.5703125" style="11" customWidth="1"/>
    <col min="2825" max="2830" width="11.140625" style="11" customWidth="1"/>
    <col min="2831" max="2831" width="1.42578125" style="11" customWidth="1"/>
    <col min="2832" max="2837" width="11.140625" style="11" customWidth="1"/>
    <col min="2838" max="3072" width="9.140625" style="11"/>
    <col min="3073" max="3073" width="40.28515625" style="11" bestFit="1" customWidth="1"/>
    <col min="3074" max="3074" width="8" style="11" bestFit="1" customWidth="1"/>
    <col min="3075" max="3079" width="11.140625" style="11" customWidth="1"/>
    <col min="3080" max="3080" width="1.5703125" style="11" customWidth="1"/>
    <col min="3081" max="3086" width="11.140625" style="11" customWidth="1"/>
    <col min="3087" max="3087" width="1.42578125" style="11" customWidth="1"/>
    <col min="3088" max="3093" width="11.140625" style="11" customWidth="1"/>
    <col min="3094" max="3328" width="9.140625" style="11"/>
    <col min="3329" max="3329" width="40.28515625" style="11" bestFit="1" customWidth="1"/>
    <col min="3330" max="3330" width="8" style="11" bestFit="1" customWidth="1"/>
    <col min="3331" max="3335" width="11.140625" style="11" customWidth="1"/>
    <col min="3336" max="3336" width="1.5703125" style="11" customWidth="1"/>
    <col min="3337" max="3342" width="11.140625" style="11" customWidth="1"/>
    <col min="3343" max="3343" width="1.42578125" style="11" customWidth="1"/>
    <col min="3344" max="3349" width="11.140625" style="11" customWidth="1"/>
    <col min="3350" max="3584" width="9.140625" style="11"/>
    <col min="3585" max="3585" width="40.28515625" style="11" bestFit="1" customWidth="1"/>
    <col min="3586" max="3586" width="8" style="11" bestFit="1" customWidth="1"/>
    <col min="3587" max="3591" width="11.140625" style="11" customWidth="1"/>
    <col min="3592" max="3592" width="1.5703125" style="11" customWidth="1"/>
    <col min="3593" max="3598" width="11.140625" style="11" customWidth="1"/>
    <col min="3599" max="3599" width="1.42578125" style="11" customWidth="1"/>
    <col min="3600" max="3605" width="11.140625" style="11" customWidth="1"/>
    <col min="3606" max="3840" width="9.140625" style="11"/>
    <col min="3841" max="3841" width="40.28515625" style="11" bestFit="1" customWidth="1"/>
    <col min="3842" max="3842" width="8" style="11" bestFit="1" customWidth="1"/>
    <col min="3843" max="3847" width="11.140625" style="11" customWidth="1"/>
    <col min="3848" max="3848" width="1.5703125" style="11" customWidth="1"/>
    <col min="3849" max="3854" width="11.140625" style="11" customWidth="1"/>
    <col min="3855" max="3855" width="1.42578125" style="11" customWidth="1"/>
    <col min="3856" max="3861" width="11.140625" style="11" customWidth="1"/>
    <col min="3862" max="4096" width="9.140625" style="11"/>
    <col min="4097" max="4097" width="40.28515625" style="11" bestFit="1" customWidth="1"/>
    <col min="4098" max="4098" width="8" style="11" bestFit="1" customWidth="1"/>
    <col min="4099" max="4103" width="11.140625" style="11" customWidth="1"/>
    <col min="4104" max="4104" width="1.5703125" style="11" customWidth="1"/>
    <col min="4105" max="4110" width="11.140625" style="11" customWidth="1"/>
    <col min="4111" max="4111" width="1.42578125" style="11" customWidth="1"/>
    <col min="4112" max="4117" width="11.140625" style="11" customWidth="1"/>
    <col min="4118" max="4352" width="9.140625" style="11"/>
    <col min="4353" max="4353" width="40.28515625" style="11" bestFit="1" customWidth="1"/>
    <col min="4354" max="4354" width="8" style="11" bestFit="1" customWidth="1"/>
    <col min="4355" max="4359" width="11.140625" style="11" customWidth="1"/>
    <col min="4360" max="4360" width="1.5703125" style="11" customWidth="1"/>
    <col min="4361" max="4366" width="11.140625" style="11" customWidth="1"/>
    <col min="4367" max="4367" width="1.42578125" style="11" customWidth="1"/>
    <col min="4368" max="4373" width="11.140625" style="11" customWidth="1"/>
    <col min="4374" max="4608" width="9.140625" style="11"/>
    <col min="4609" max="4609" width="40.28515625" style="11" bestFit="1" customWidth="1"/>
    <col min="4610" max="4610" width="8" style="11" bestFit="1" customWidth="1"/>
    <col min="4611" max="4615" width="11.140625" style="11" customWidth="1"/>
    <col min="4616" max="4616" width="1.5703125" style="11" customWidth="1"/>
    <col min="4617" max="4622" width="11.140625" style="11" customWidth="1"/>
    <col min="4623" max="4623" width="1.42578125" style="11" customWidth="1"/>
    <col min="4624" max="4629" width="11.140625" style="11" customWidth="1"/>
    <col min="4630" max="4864" width="9.140625" style="11"/>
    <col min="4865" max="4865" width="40.28515625" style="11" bestFit="1" customWidth="1"/>
    <col min="4866" max="4866" width="8" style="11" bestFit="1" customWidth="1"/>
    <col min="4867" max="4871" width="11.140625" style="11" customWidth="1"/>
    <col min="4872" max="4872" width="1.5703125" style="11" customWidth="1"/>
    <col min="4873" max="4878" width="11.140625" style="11" customWidth="1"/>
    <col min="4879" max="4879" width="1.42578125" style="11" customWidth="1"/>
    <col min="4880" max="4885" width="11.140625" style="11" customWidth="1"/>
    <col min="4886" max="5120" width="9.140625" style="11"/>
    <col min="5121" max="5121" width="40.28515625" style="11" bestFit="1" customWidth="1"/>
    <col min="5122" max="5122" width="8" style="11" bestFit="1" customWidth="1"/>
    <col min="5123" max="5127" width="11.140625" style="11" customWidth="1"/>
    <col min="5128" max="5128" width="1.5703125" style="11" customWidth="1"/>
    <col min="5129" max="5134" width="11.140625" style="11" customWidth="1"/>
    <col min="5135" max="5135" width="1.42578125" style="11" customWidth="1"/>
    <col min="5136" max="5141" width="11.140625" style="11" customWidth="1"/>
    <col min="5142" max="5376" width="9.140625" style="11"/>
    <col min="5377" max="5377" width="40.28515625" style="11" bestFit="1" customWidth="1"/>
    <col min="5378" max="5378" width="8" style="11" bestFit="1" customWidth="1"/>
    <col min="5379" max="5383" width="11.140625" style="11" customWidth="1"/>
    <col min="5384" max="5384" width="1.5703125" style="11" customWidth="1"/>
    <col min="5385" max="5390" width="11.140625" style="11" customWidth="1"/>
    <col min="5391" max="5391" width="1.42578125" style="11" customWidth="1"/>
    <col min="5392" max="5397" width="11.140625" style="11" customWidth="1"/>
    <col min="5398" max="5632" width="9.140625" style="11"/>
    <col min="5633" max="5633" width="40.28515625" style="11" bestFit="1" customWidth="1"/>
    <col min="5634" max="5634" width="8" style="11" bestFit="1" customWidth="1"/>
    <col min="5635" max="5639" width="11.140625" style="11" customWidth="1"/>
    <col min="5640" max="5640" width="1.5703125" style="11" customWidth="1"/>
    <col min="5641" max="5646" width="11.140625" style="11" customWidth="1"/>
    <col min="5647" max="5647" width="1.42578125" style="11" customWidth="1"/>
    <col min="5648" max="5653" width="11.140625" style="11" customWidth="1"/>
    <col min="5654" max="5888" width="9.140625" style="11"/>
    <col min="5889" max="5889" width="40.28515625" style="11" bestFit="1" customWidth="1"/>
    <col min="5890" max="5890" width="8" style="11" bestFit="1" customWidth="1"/>
    <col min="5891" max="5895" width="11.140625" style="11" customWidth="1"/>
    <col min="5896" max="5896" width="1.5703125" style="11" customWidth="1"/>
    <col min="5897" max="5902" width="11.140625" style="11" customWidth="1"/>
    <col min="5903" max="5903" width="1.42578125" style="11" customWidth="1"/>
    <col min="5904" max="5909" width="11.140625" style="11" customWidth="1"/>
    <col min="5910" max="6144" width="9.140625" style="11"/>
    <col min="6145" max="6145" width="40.28515625" style="11" bestFit="1" customWidth="1"/>
    <col min="6146" max="6146" width="8" style="11" bestFit="1" customWidth="1"/>
    <col min="6147" max="6151" width="11.140625" style="11" customWidth="1"/>
    <col min="6152" max="6152" width="1.5703125" style="11" customWidth="1"/>
    <col min="6153" max="6158" width="11.140625" style="11" customWidth="1"/>
    <col min="6159" max="6159" width="1.42578125" style="11" customWidth="1"/>
    <col min="6160" max="6165" width="11.140625" style="11" customWidth="1"/>
    <col min="6166" max="6400" width="9.140625" style="11"/>
    <col min="6401" max="6401" width="40.28515625" style="11" bestFit="1" customWidth="1"/>
    <col min="6402" max="6402" width="8" style="11" bestFit="1" customWidth="1"/>
    <col min="6403" max="6407" width="11.140625" style="11" customWidth="1"/>
    <col min="6408" max="6408" width="1.5703125" style="11" customWidth="1"/>
    <col min="6409" max="6414" width="11.140625" style="11" customWidth="1"/>
    <col min="6415" max="6415" width="1.42578125" style="11" customWidth="1"/>
    <col min="6416" max="6421" width="11.140625" style="11" customWidth="1"/>
    <col min="6422" max="6656" width="9.140625" style="11"/>
    <col min="6657" max="6657" width="40.28515625" style="11" bestFit="1" customWidth="1"/>
    <col min="6658" max="6658" width="8" style="11" bestFit="1" customWidth="1"/>
    <col min="6659" max="6663" width="11.140625" style="11" customWidth="1"/>
    <col min="6664" max="6664" width="1.5703125" style="11" customWidth="1"/>
    <col min="6665" max="6670" width="11.140625" style="11" customWidth="1"/>
    <col min="6671" max="6671" width="1.42578125" style="11" customWidth="1"/>
    <col min="6672" max="6677" width="11.140625" style="11" customWidth="1"/>
    <col min="6678" max="6912" width="9.140625" style="11"/>
    <col min="6913" max="6913" width="40.28515625" style="11" bestFit="1" customWidth="1"/>
    <col min="6914" max="6914" width="8" style="11" bestFit="1" customWidth="1"/>
    <col min="6915" max="6919" width="11.140625" style="11" customWidth="1"/>
    <col min="6920" max="6920" width="1.5703125" style="11" customWidth="1"/>
    <col min="6921" max="6926" width="11.140625" style="11" customWidth="1"/>
    <col min="6927" max="6927" width="1.42578125" style="11" customWidth="1"/>
    <col min="6928" max="6933" width="11.140625" style="11" customWidth="1"/>
    <col min="6934" max="7168" width="9.140625" style="11"/>
    <col min="7169" max="7169" width="40.28515625" style="11" bestFit="1" customWidth="1"/>
    <col min="7170" max="7170" width="8" style="11" bestFit="1" customWidth="1"/>
    <col min="7171" max="7175" width="11.140625" style="11" customWidth="1"/>
    <col min="7176" max="7176" width="1.5703125" style="11" customWidth="1"/>
    <col min="7177" max="7182" width="11.140625" style="11" customWidth="1"/>
    <col min="7183" max="7183" width="1.42578125" style="11" customWidth="1"/>
    <col min="7184" max="7189" width="11.140625" style="11" customWidth="1"/>
    <col min="7190" max="7424" width="9.140625" style="11"/>
    <col min="7425" max="7425" width="40.28515625" style="11" bestFit="1" customWidth="1"/>
    <col min="7426" max="7426" width="8" style="11" bestFit="1" customWidth="1"/>
    <col min="7427" max="7431" width="11.140625" style="11" customWidth="1"/>
    <col min="7432" max="7432" width="1.5703125" style="11" customWidth="1"/>
    <col min="7433" max="7438" width="11.140625" style="11" customWidth="1"/>
    <col min="7439" max="7439" width="1.42578125" style="11" customWidth="1"/>
    <col min="7440" max="7445" width="11.140625" style="11" customWidth="1"/>
    <col min="7446" max="7680" width="9.140625" style="11"/>
    <col min="7681" max="7681" width="40.28515625" style="11" bestFit="1" customWidth="1"/>
    <col min="7682" max="7682" width="8" style="11" bestFit="1" customWidth="1"/>
    <col min="7683" max="7687" width="11.140625" style="11" customWidth="1"/>
    <col min="7688" max="7688" width="1.5703125" style="11" customWidth="1"/>
    <col min="7689" max="7694" width="11.140625" style="11" customWidth="1"/>
    <col min="7695" max="7695" width="1.42578125" style="11" customWidth="1"/>
    <col min="7696" max="7701" width="11.140625" style="11" customWidth="1"/>
    <col min="7702" max="7936" width="9.140625" style="11"/>
    <col min="7937" max="7937" width="40.28515625" style="11" bestFit="1" customWidth="1"/>
    <col min="7938" max="7938" width="8" style="11" bestFit="1" customWidth="1"/>
    <col min="7939" max="7943" width="11.140625" style="11" customWidth="1"/>
    <col min="7944" max="7944" width="1.5703125" style="11" customWidth="1"/>
    <col min="7945" max="7950" width="11.140625" style="11" customWidth="1"/>
    <col min="7951" max="7951" width="1.42578125" style="11" customWidth="1"/>
    <col min="7952" max="7957" width="11.140625" style="11" customWidth="1"/>
    <col min="7958" max="8192" width="9.140625" style="11"/>
    <col min="8193" max="8193" width="40.28515625" style="11" bestFit="1" customWidth="1"/>
    <col min="8194" max="8194" width="8" style="11" bestFit="1" customWidth="1"/>
    <col min="8195" max="8199" width="11.140625" style="11" customWidth="1"/>
    <col min="8200" max="8200" width="1.5703125" style="11" customWidth="1"/>
    <col min="8201" max="8206" width="11.140625" style="11" customWidth="1"/>
    <col min="8207" max="8207" width="1.42578125" style="11" customWidth="1"/>
    <col min="8208" max="8213" width="11.140625" style="11" customWidth="1"/>
    <col min="8214" max="8448" width="9.140625" style="11"/>
    <col min="8449" max="8449" width="40.28515625" style="11" bestFit="1" customWidth="1"/>
    <col min="8450" max="8450" width="8" style="11" bestFit="1" customWidth="1"/>
    <col min="8451" max="8455" width="11.140625" style="11" customWidth="1"/>
    <col min="8456" max="8456" width="1.5703125" style="11" customWidth="1"/>
    <col min="8457" max="8462" width="11.140625" style="11" customWidth="1"/>
    <col min="8463" max="8463" width="1.42578125" style="11" customWidth="1"/>
    <col min="8464" max="8469" width="11.140625" style="11" customWidth="1"/>
    <col min="8470" max="8704" width="9.140625" style="11"/>
    <col min="8705" max="8705" width="40.28515625" style="11" bestFit="1" customWidth="1"/>
    <col min="8706" max="8706" width="8" style="11" bestFit="1" customWidth="1"/>
    <col min="8707" max="8711" width="11.140625" style="11" customWidth="1"/>
    <col min="8712" max="8712" width="1.5703125" style="11" customWidth="1"/>
    <col min="8713" max="8718" width="11.140625" style="11" customWidth="1"/>
    <col min="8719" max="8719" width="1.42578125" style="11" customWidth="1"/>
    <col min="8720" max="8725" width="11.140625" style="11" customWidth="1"/>
    <col min="8726" max="8960" width="9.140625" style="11"/>
    <col min="8961" max="8961" width="40.28515625" style="11" bestFit="1" customWidth="1"/>
    <col min="8962" max="8962" width="8" style="11" bestFit="1" customWidth="1"/>
    <col min="8963" max="8967" width="11.140625" style="11" customWidth="1"/>
    <col min="8968" max="8968" width="1.5703125" style="11" customWidth="1"/>
    <col min="8969" max="8974" width="11.140625" style="11" customWidth="1"/>
    <col min="8975" max="8975" width="1.42578125" style="11" customWidth="1"/>
    <col min="8976" max="8981" width="11.140625" style="11" customWidth="1"/>
    <col min="8982" max="9216" width="9.140625" style="11"/>
    <col min="9217" max="9217" width="40.28515625" style="11" bestFit="1" customWidth="1"/>
    <col min="9218" max="9218" width="8" style="11" bestFit="1" customWidth="1"/>
    <col min="9219" max="9223" width="11.140625" style="11" customWidth="1"/>
    <col min="9224" max="9224" width="1.5703125" style="11" customWidth="1"/>
    <col min="9225" max="9230" width="11.140625" style="11" customWidth="1"/>
    <col min="9231" max="9231" width="1.42578125" style="11" customWidth="1"/>
    <col min="9232" max="9237" width="11.140625" style="11" customWidth="1"/>
    <col min="9238" max="9472" width="9.140625" style="11"/>
    <col min="9473" max="9473" width="40.28515625" style="11" bestFit="1" customWidth="1"/>
    <col min="9474" max="9474" width="8" style="11" bestFit="1" customWidth="1"/>
    <col min="9475" max="9479" width="11.140625" style="11" customWidth="1"/>
    <col min="9480" max="9480" width="1.5703125" style="11" customWidth="1"/>
    <col min="9481" max="9486" width="11.140625" style="11" customWidth="1"/>
    <col min="9487" max="9487" width="1.42578125" style="11" customWidth="1"/>
    <col min="9488" max="9493" width="11.140625" style="11" customWidth="1"/>
    <col min="9494" max="9728" width="9.140625" style="11"/>
    <col min="9729" max="9729" width="40.28515625" style="11" bestFit="1" customWidth="1"/>
    <col min="9730" max="9730" width="8" style="11" bestFit="1" customWidth="1"/>
    <col min="9731" max="9735" width="11.140625" style="11" customWidth="1"/>
    <col min="9736" max="9736" width="1.5703125" style="11" customWidth="1"/>
    <col min="9737" max="9742" width="11.140625" style="11" customWidth="1"/>
    <col min="9743" max="9743" width="1.42578125" style="11" customWidth="1"/>
    <col min="9744" max="9749" width="11.140625" style="11" customWidth="1"/>
    <col min="9750" max="9984" width="9.140625" style="11"/>
    <col min="9985" max="9985" width="40.28515625" style="11" bestFit="1" customWidth="1"/>
    <col min="9986" max="9986" width="8" style="11" bestFit="1" customWidth="1"/>
    <col min="9987" max="9991" width="11.140625" style="11" customWidth="1"/>
    <col min="9992" max="9992" width="1.5703125" style="11" customWidth="1"/>
    <col min="9993" max="9998" width="11.140625" style="11" customWidth="1"/>
    <col min="9999" max="9999" width="1.42578125" style="11" customWidth="1"/>
    <col min="10000" max="10005" width="11.140625" style="11" customWidth="1"/>
    <col min="10006" max="10240" width="9.140625" style="11"/>
    <col min="10241" max="10241" width="40.28515625" style="11" bestFit="1" customWidth="1"/>
    <col min="10242" max="10242" width="8" style="11" bestFit="1" customWidth="1"/>
    <col min="10243" max="10247" width="11.140625" style="11" customWidth="1"/>
    <col min="10248" max="10248" width="1.5703125" style="11" customWidth="1"/>
    <col min="10249" max="10254" width="11.140625" style="11" customWidth="1"/>
    <col min="10255" max="10255" width="1.42578125" style="11" customWidth="1"/>
    <col min="10256" max="10261" width="11.140625" style="11" customWidth="1"/>
    <col min="10262" max="10496" width="9.140625" style="11"/>
    <col min="10497" max="10497" width="40.28515625" style="11" bestFit="1" customWidth="1"/>
    <col min="10498" max="10498" width="8" style="11" bestFit="1" customWidth="1"/>
    <col min="10499" max="10503" width="11.140625" style="11" customWidth="1"/>
    <col min="10504" max="10504" width="1.5703125" style="11" customWidth="1"/>
    <col min="10505" max="10510" width="11.140625" style="11" customWidth="1"/>
    <col min="10511" max="10511" width="1.42578125" style="11" customWidth="1"/>
    <col min="10512" max="10517" width="11.140625" style="11" customWidth="1"/>
    <col min="10518" max="10752" width="9.140625" style="11"/>
    <col min="10753" max="10753" width="40.28515625" style="11" bestFit="1" customWidth="1"/>
    <col min="10754" max="10754" width="8" style="11" bestFit="1" customWidth="1"/>
    <col min="10755" max="10759" width="11.140625" style="11" customWidth="1"/>
    <col min="10760" max="10760" width="1.5703125" style="11" customWidth="1"/>
    <col min="10761" max="10766" width="11.140625" style="11" customWidth="1"/>
    <col min="10767" max="10767" width="1.42578125" style="11" customWidth="1"/>
    <col min="10768" max="10773" width="11.140625" style="11" customWidth="1"/>
    <col min="10774" max="11008" width="9.140625" style="11"/>
    <col min="11009" max="11009" width="40.28515625" style="11" bestFit="1" customWidth="1"/>
    <col min="11010" max="11010" width="8" style="11" bestFit="1" customWidth="1"/>
    <col min="11011" max="11015" width="11.140625" style="11" customWidth="1"/>
    <col min="11016" max="11016" width="1.5703125" style="11" customWidth="1"/>
    <col min="11017" max="11022" width="11.140625" style="11" customWidth="1"/>
    <col min="11023" max="11023" width="1.42578125" style="11" customWidth="1"/>
    <col min="11024" max="11029" width="11.140625" style="11" customWidth="1"/>
    <col min="11030" max="11264" width="9.140625" style="11"/>
    <col min="11265" max="11265" width="40.28515625" style="11" bestFit="1" customWidth="1"/>
    <col min="11266" max="11266" width="8" style="11" bestFit="1" customWidth="1"/>
    <col min="11267" max="11271" width="11.140625" style="11" customWidth="1"/>
    <col min="11272" max="11272" width="1.5703125" style="11" customWidth="1"/>
    <col min="11273" max="11278" width="11.140625" style="11" customWidth="1"/>
    <col min="11279" max="11279" width="1.42578125" style="11" customWidth="1"/>
    <col min="11280" max="11285" width="11.140625" style="11" customWidth="1"/>
    <col min="11286" max="11520" width="9.140625" style="11"/>
    <col min="11521" max="11521" width="40.28515625" style="11" bestFit="1" customWidth="1"/>
    <col min="11522" max="11522" width="8" style="11" bestFit="1" customWidth="1"/>
    <col min="11523" max="11527" width="11.140625" style="11" customWidth="1"/>
    <col min="11528" max="11528" width="1.5703125" style="11" customWidth="1"/>
    <col min="11529" max="11534" width="11.140625" style="11" customWidth="1"/>
    <col min="11535" max="11535" width="1.42578125" style="11" customWidth="1"/>
    <col min="11536" max="11541" width="11.140625" style="11" customWidth="1"/>
    <col min="11542" max="11776" width="9.140625" style="11"/>
    <col min="11777" max="11777" width="40.28515625" style="11" bestFit="1" customWidth="1"/>
    <col min="11778" max="11778" width="8" style="11" bestFit="1" customWidth="1"/>
    <col min="11779" max="11783" width="11.140625" style="11" customWidth="1"/>
    <col min="11784" max="11784" width="1.5703125" style="11" customWidth="1"/>
    <col min="11785" max="11790" width="11.140625" style="11" customWidth="1"/>
    <col min="11791" max="11791" width="1.42578125" style="11" customWidth="1"/>
    <col min="11792" max="11797" width="11.140625" style="11" customWidth="1"/>
    <col min="11798" max="12032" width="9.140625" style="11"/>
    <col min="12033" max="12033" width="40.28515625" style="11" bestFit="1" customWidth="1"/>
    <col min="12034" max="12034" width="8" style="11" bestFit="1" customWidth="1"/>
    <col min="12035" max="12039" width="11.140625" style="11" customWidth="1"/>
    <col min="12040" max="12040" width="1.5703125" style="11" customWidth="1"/>
    <col min="12041" max="12046" width="11.140625" style="11" customWidth="1"/>
    <col min="12047" max="12047" width="1.42578125" style="11" customWidth="1"/>
    <col min="12048" max="12053" width="11.140625" style="11" customWidth="1"/>
    <col min="12054" max="12288" width="9.140625" style="11"/>
    <col min="12289" max="12289" width="40.28515625" style="11" bestFit="1" customWidth="1"/>
    <col min="12290" max="12290" width="8" style="11" bestFit="1" customWidth="1"/>
    <col min="12291" max="12295" width="11.140625" style="11" customWidth="1"/>
    <col min="12296" max="12296" width="1.5703125" style="11" customWidth="1"/>
    <col min="12297" max="12302" width="11.140625" style="11" customWidth="1"/>
    <col min="12303" max="12303" width="1.42578125" style="11" customWidth="1"/>
    <col min="12304" max="12309" width="11.140625" style="11" customWidth="1"/>
    <col min="12310" max="12544" width="9.140625" style="11"/>
    <col min="12545" max="12545" width="40.28515625" style="11" bestFit="1" customWidth="1"/>
    <col min="12546" max="12546" width="8" style="11" bestFit="1" customWidth="1"/>
    <col min="12547" max="12551" width="11.140625" style="11" customWidth="1"/>
    <col min="12552" max="12552" width="1.5703125" style="11" customWidth="1"/>
    <col min="12553" max="12558" width="11.140625" style="11" customWidth="1"/>
    <col min="12559" max="12559" width="1.42578125" style="11" customWidth="1"/>
    <col min="12560" max="12565" width="11.140625" style="11" customWidth="1"/>
    <col min="12566" max="12800" width="9.140625" style="11"/>
    <col min="12801" max="12801" width="40.28515625" style="11" bestFit="1" customWidth="1"/>
    <col min="12802" max="12802" width="8" style="11" bestFit="1" customWidth="1"/>
    <col min="12803" max="12807" width="11.140625" style="11" customWidth="1"/>
    <col min="12808" max="12808" width="1.5703125" style="11" customWidth="1"/>
    <col min="12809" max="12814" width="11.140625" style="11" customWidth="1"/>
    <col min="12815" max="12815" width="1.42578125" style="11" customWidth="1"/>
    <col min="12816" max="12821" width="11.140625" style="11" customWidth="1"/>
    <col min="12822" max="13056" width="9.140625" style="11"/>
    <col min="13057" max="13057" width="40.28515625" style="11" bestFit="1" customWidth="1"/>
    <col min="13058" max="13058" width="8" style="11" bestFit="1" customWidth="1"/>
    <col min="13059" max="13063" width="11.140625" style="11" customWidth="1"/>
    <col min="13064" max="13064" width="1.5703125" style="11" customWidth="1"/>
    <col min="13065" max="13070" width="11.140625" style="11" customWidth="1"/>
    <col min="13071" max="13071" width="1.42578125" style="11" customWidth="1"/>
    <col min="13072" max="13077" width="11.140625" style="11" customWidth="1"/>
    <col min="13078" max="13312" width="9.140625" style="11"/>
    <col min="13313" max="13313" width="40.28515625" style="11" bestFit="1" customWidth="1"/>
    <col min="13314" max="13314" width="8" style="11" bestFit="1" customWidth="1"/>
    <col min="13315" max="13319" width="11.140625" style="11" customWidth="1"/>
    <col min="13320" max="13320" width="1.5703125" style="11" customWidth="1"/>
    <col min="13321" max="13326" width="11.140625" style="11" customWidth="1"/>
    <col min="13327" max="13327" width="1.42578125" style="11" customWidth="1"/>
    <col min="13328" max="13333" width="11.140625" style="11" customWidth="1"/>
    <col min="13334" max="13568" width="9.140625" style="11"/>
    <col min="13569" max="13569" width="40.28515625" style="11" bestFit="1" customWidth="1"/>
    <col min="13570" max="13570" width="8" style="11" bestFit="1" customWidth="1"/>
    <col min="13571" max="13575" width="11.140625" style="11" customWidth="1"/>
    <col min="13576" max="13576" width="1.5703125" style="11" customWidth="1"/>
    <col min="13577" max="13582" width="11.140625" style="11" customWidth="1"/>
    <col min="13583" max="13583" width="1.42578125" style="11" customWidth="1"/>
    <col min="13584" max="13589" width="11.140625" style="11" customWidth="1"/>
    <col min="13590" max="13824" width="9.140625" style="11"/>
    <col min="13825" max="13825" width="40.28515625" style="11" bestFit="1" customWidth="1"/>
    <col min="13826" max="13826" width="8" style="11" bestFit="1" customWidth="1"/>
    <col min="13827" max="13831" width="11.140625" style="11" customWidth="1"/>
    <col min="13832" max="13832" width="1.5703125" style="11" customWidth="1"/>
    <col min="13833" max="13838" width="11.140625" style="11" customWidth="1"/>
    <col min="13839" max="13839" width="1.42578125" style="11" customWidth="1"/>
    <col min="13840" max="13845" width="11.140625" style="11" customWidth="1"/>
    <col min="13846" max="14080" width="9.140625" style="11"/>
    <col min="14081" max="14081" width="40.28515625" style="11" bestFit="1" customWidth="1"/>
    <col min="14082" max="14082" width="8" style="11" bestFit="1" customWidth="1"/>
    <col min="14083" max="14087" width="11.140625" style="11" customWidth="1"/>
    <col min="14088" max="14088" width="1.5703125" style="11" customWidth="1"/>
    <col min="14089" max="14094" width="11.140625" style="11" customWidth="1"/>
    <col min="14095" max="14095" width="1.42578125" style="11" customWidth="1"/>
    <col min="14096" max="14101" width="11.140625" style="11" customWidth="1"/>
    <col min="14102" max="14336" width="9.140625" style="11"/>
    <col min="14337" max="14337" width="40.28515625" style="11" bestFit="1" customWidth="1"/>
    <col min="14338" max="14338" width="8" style="11" bestFit="1" customWidth="1"/>
    <col min="14339" max="14343" width="11.140625" style="11" customWidth="1"/>
    <col min="14344" max="14344" width="1.5703125" style="11" customWidth="1"/>
    <col min="14345" max="14350" width="11.140625" style="11" customWidth="1"/>
    <col min="14351" max="14351" width="1.42578125" style="11" customWidth="1"/>
    <col min="14352" max="14357" width="11.140625" style="11" customWidth="1"/>
    <col min="14358" max="14592" width="9.140625" style="11"/>
    <col min="14593" max="14593" width="40.28515625" style="11" bestFit="1" customWidth="1"/>
    <col min="14594" max="14594" width="8" style="11" bestFit="1" customWidth="1"/>
    <col min="14595" max="14599" width="11.140625" style="11" customWidth="1"/>
    <col min="14600" max="14600" width="1.5703125" style="11" customWidth="1"/>
    <col min="14601" max="14606" width="11.140625" style="11" customWidth="1"/>
    <col min="14607" max="14607" width="1.42578125" style="11" customWidth="1"/>
    <col min="14608" max="14613" width="11.140625" style="11" customWidth="1"/>
    <col min="14614" max="14848" width="9.140625" style="11"/>
    <col min="14849" max="14849" width="40.28515625" style="11" bestFit="1" customWidth="1"/>
    <col min="14850" max="14850" width="8" style="11" bestFit="1" customWidth="1"/>
    <col min="14851" max="14855" width="11.140625" style="11" customWidth="1"/>
    <col min="14856" max="14856" width="1.5703125" style="11" customWidth="1"/>
    <col min="14857" max="14862" width="11.140625" style="11" customWidth="1"/>
    <col min="14863" max="14863" width="1.42578125" style="11" customWidth="1"/>
    <col min="14864" max="14869" width="11.140625" style="11" customWidth="1"/>
    <col min="14870" max="15104" width="9.140625" style="11"/>
    <col min="15105" max="15105" width="40.28515625" style="11" bestFit="1" customWidth="1"/>
    <col min="15106" max="15106" width="8" style="11" bestFit="1" customWidth="1"/>
    <col min="15107" max="15111" width="11.140625" style="11" customWidth="1"/>
    <col min="15112" max="15112" width="1.5703125" style="11" customWidth="1"/>
    <col min="15113" max="15118" width="11.140625" style="11" customWidth="1"/>
    <col min="15119" max="15119" width="1.42578125" style="11" customWidth="1"/>
    <col min="15120" max="15125" width="11.140625" style="11" customWidth="1"/>
    <col min="15126" max="15360" width="9.140625" style="11"/>
    <col min="15361" max="15361" width="40.28515625" style="11" bestFit="1" customWidth="1"/>
    <col min="15362" max="15362" width="8" style="11" bestFit="1" customWidth="1"/>
    <col min="15363" max="15367" width="11.140625" style="11" customWidth="1"/>
    <col min="15368" max="15368" width="1.5703125" style="11" customWidth="1"/>
    <col min="15369" max="15374" width="11.140625" style="11" customWidth="1"/>
    <col min="15375" max="15375" width="1.42578125" style="11" customWidth="1"/>
    <col min="15376" max="15381" width="11.140625" style="11" customWidth="1"/>
    <col min="15382" max="15616" width="9.140625" style="11"/>
    <col min="15617" max="15617" width="40.28515625" style="11" bestFit="1" customWidth="1"/>
    <col min="15618" max="15618" width="8" style="11" bestFit="1" customWidth="1"/>
    <col min="15619" max="15623" width="11.140625" style="11" customWidth="1"/>
    <col min="15624" max="15624" width="1.5703125" style="11" customWidth="1"/>
    <col min="15625" max="15630" width="11.140625" style="11" customWidth="1"/>
    <col min="15631" max="15631" width="1.42578125" style="11" customWidth="1"/>
    <col min="15632" max="15637" width="11.140625" style="11" customWidth="1"/>
    <col min="15638" max="15872" width="9.140625" style="11"/>
    <col min="15873" max="15873" width="40.28515625" style="11" bestFit="1" customWidth="1"/>
    <col min="15874" max="15874" width="8" style="11" bestFit="1" customWidth="1"/>
    <col min="15875" max="15879" width="11.140625" style="11" customWidth="1"/>
    <col min="15880" max="15880" width="1.5703125" style="11" customWidth="1"/>
    <col min="15881" max="15886" width="11.140625" style="11" customWidth="1"/>
    <col min="15887" max="15887" width="1.42578125" style="11" customWidth="1"/>
    <col min="15888" max="15893" width="11.140625" style="11" customWidth="1"/>
    <col min="15894" max="16128" width="9.140625" style="11"/>
    <col min="16129" max="16129" width="40.28515625" style="11" bestFit="1" customWidth="1"/>
    <col min="16130" max="16130" width="8" style="11" bestFit="1" customWidth="1"/>
    <col min="16131" max="16135" width="11.140625" style="11" customWidth="1"/>
    <col min="16136" max="16136" width="1.5703125" style="11" customWidth="1"/>
    <col min="16137" max="16142" width="11.140625" style="11" customWidth="1"/>
    <col min="16143" max="16143" width="1.42578125" style="11" customWidth="1"/>
    <col min="16144" max="16149" width="11.140625" style="11" customWidth="1"/>
    <col min="16150" max="16384" width="9.140625" style="11"/>
  </cols>
  <sheetData>
    <row r="1" spans="1:21" s="3" customFormat="1" ht="15">
      <c r="A1" s="1" t="s">
        <v>0</v>
      </c>
      <c r="B1" s="2">
        <v>94</v>
      </c>
      <c r="D1" s="4" t="s">
        <v>1</v>
      </c>
      <c r="H1" s="5"/>
    </row>
    <row r="2" spans="1:21" s="8" customFormat="1" ht="15">
      <c r="A2" s="1"/>
      <c r="B2" s="6" t="s">
        <v>2</v>
      </c>
      <c r="C2" s="6"/>
      <c r="D2" s="6"/>
      <c r="E2" s="6"/>
      <c r="F2" s="6"/>
      <c r="G2" s="6"/>
      <c r="H2" s="7"/>
      <c r="J2" s="9"/>
      <c r="O2" s="10"/>
    </row>
    <row r="3" spans="1:21" ht="13.5" thickBot="1">
      <c r="H3" s="12"/>
      <c r="O3" s="12"/>
    </row>
    <row r="4" spans="1:21" ht="14.25" thickTop="1" thickBot="1">
      <c r="A4" s="13" t="s">
        <v>3</v>
      </c>
      <c r="B4" s="14" t="s">
        <v>4</v>
      </c>
      <c r="C4" s="15"/>
      <c r="D4" s="15"/>
      <c r="E4" s="15"/>
      <c r="F4" s="15"/>
      <c r="G4" s="16"/>
      <c r="H4" s="7"/>
      <c r="I4" s="17" t="s">
        <v>5</v>
      </c>
      <c r="J4" s="15"/>
      <c r="K4" s="15"/>
      <c r="L4" s="15"/>
      <c r="M4" s="15"/>
      <c r="N4" s="16"/>
      <c r="O4" s="7"/>
      <c r="P4" s="17" t="s">
        <v>6</v>
      </c>
      <c r="Q4" s="15"/>
      <c r="R4" s="15"/>
      <c r="S4" s="15"/>
      <c r="T4" s="15"/>
      <c r="U4" s="16"/>
    </row>
    <row r="5" spans="1:21" ht="34.5" thickTop="1">
      <c r="A5" s="18"/>
      <c r="B5" s="19" t="s">
        <v>7</v>
      </c>
      <c r="C5" s="20" t="s">
        <v>8</v>
      </c>
      <c r="D5" s="20" t="s">
        <v>9</v>
      </c>
      <c r="E5" s="20" t="s">
        <v>10</v>
      </c>
      <c r="F5" s="20" t="s">
        <v>11</v>
      </c>
      <c r="G5" s="21" t="s">
        <v>12</v>
      </c>
      <c r="H5" s="22"/>
      <c r="I5" s="19" t="s">
        <v>7</v>
      </c>
      <c r="J5" s="20" t="s">
        <v>8</v>
      </c>
      <c r="K5" s="20" t="s">
        <v>9</v>
      </c>
      <c r="L5" s="20" t="s">
        <v>10</v>
      </c>
      <c r="M5" s="20" t="s">
        <v>11</v>
      </c>
      <c r="N5" s="21" t="s">
        <v>12</v>
      </c>
      <c r="O5" s="22"/>
      <c r="P5" s="23" t="s">
        <v>7</v>
      </c>
      <c r="Q5" s="20" t="s">
        <v>8</v>
      </c>
      <c r="R5" s="20" t="s">
        <v>9</v>
      </c>
      <c r="S5" s="20" t="s">
        <v>10</v>
      </c>
      <c r="T5" s="20" t="s">
        <v>11</v>
      </c>
      <c r="U5" s="24" t="s">
        <v>12</v>
      </c>
    </row>
    <row r="6" spans="1:21" s="36" customFormat="1" ht="11.25">
      <c r="A6" s="25" t="s">
        <v>13</v>
      </c>
      <c r="B6" s="26">
        <v>1.667</v>
      </c>
      <c r="C6" s="27">
        <v>0</v>
      </c>
      <c r="D6" s="27">
        <v>0</v>
      </c>
      <c r="E6" s="27">
        <v>2.78</v>
      </c>
      <c r="F6" s="27">
        <v>0</v>
      </c>
      <c r="G6" s="28">
        <v>0</v>
      </c>
      <c r="H6" s="29"/>
      <c r="I6" s="30">
        <v>1.667</v>
      </c>
      <c r="J6" s="31">
        <v>0</v>
      </c>
      <c r="K6" s="31">
        <v>0</v>
      </c>
      <c r="L6" s="31">
        <v>2.78</v>
      </c>
      <c r="M6" s="31">
        <v>0</v>
      </c>
      <c r="N6" s="32">
        <v>0</v>
      </c>
      <c r="O6" s="29"/>
      <c r="P6" s="33">
        <f>IF(B6=0,0,IF(I6=0,0,(I6/B6)-1))</f>
        <v>0</v>
      </c>
      <c r="Q6" s="34">
        <f t="shared" ref="Q6:U30" si="0">IF(C6=0,0,IF(J6=0,0,(J6/C6)-1))</f>
        <v>0</v>
      </c>
      <c r="R6" s="34">
        <f t="shared" si="0"/>
        <v>0</v>
      </c>
      <c r="S6" s="34">
        <f t="shared" si="0"/>
        <v>0</v>
      </c>
      <c r="T6" s="34">
        <f t="shared" si="0"/>
        <v>0</v>
      </c>
      <c r="U6" s="35">
        <f t="shared" si="0"/>
        <v>0</v>
      </c>
    </row>
    <row r="7" spans="1:21" s="36" customFormat="1" ht="11.25">
      <c r="A7" s="25" t="s">
        <v>14</v>
      </c>
      <c r="B7" s="37">
        <v>2.0910000000000002</v>
      </c>
      <c r="C7" s="38">
        <v>7.0000000000000007E-2</v>
      </c>
      <c r="D7" s="38">
        <v>0</v>
      </c>
      <c r="E7" s="38">
        <v>2.78</v>
      </c>
      <c r="F7" s="38">
        <v>0</v>
      </c>
      <c r="G7" s="39">
        <v>0</v>
      </c>
      <c r="H7" s="29"/>
      <c r="I7" s="40">
        <v>2.0910000000000002</v>
      </c>
      <c r="J7" s="41">
        <v>7.0000000000000007E-2</v>
      </c>
      <c r="K7" s="41">
        <v>0</v>
      </c>
      <c r="L7" s="41">
        <v>2.78</v>
      </c>
      <c r="M7" s="41">
        <v>0</v>
      </c>
      <c r="N7" s="42">
        <v>0</v>
      </c>
      <c r="O7" s="29"/>
      <c r="P7" s="43">
        <f t="shared" ref="P7:P30" si="1">IF(B7=0,0,IF(I7=0,0,(I7/B7)-1))</f>
        <v>0</v>
      </c>
      <c r="Q7" s="44">
        <f t="shared" si="0"/>
        <v>0</v>
      </c>
      <c r="R7" s="44">
        <f t="shared" si="0"/>
        <v>0</v>
      </c>
      <c r="S7" s="44">
        <f t="shared" si="0"/>
        <v>0</v>
      </c>
      <c r="T7" s="44">
        <f t="shared" si="0"/>
        <v>0</v>
      </c>
      <c r="U7" s="45">
        <f t="shared" si="0"/>
        <v>0</v>
      </c>
    </row>
    <row r="8" spans="1:21" s="36" customFormat="1" ht="11.25">
      <c r="A8" s="25" t="s">
        <v>15</v>
      </c>
      <c r="B8" s="37">
        <v>0.5</v>
      </c>
      <c r="C8" s="38">
        <v>0</v>
      </c>
      <c r="D8" s="38">
        <v>0</v>
      </c>
      <c r="E8" s="38">
        <v>0</v>
      </c>
      <c r="F8" s="38">
        <v>0</v>
      </c>
      <c r="G8" s="39">
        <v>0</v>
      </c>
      <c r="H8" s="29"/>
      <c r="I8" s="40">
        <v>0.5</v>
      </c>
      <c r="J8" s="41">
        <v>0</v>
      </c>
      <c r="K8" s="41">
        <v>0</v>
      </c>
      <c r="L8" s="41">
        <v>0</v>
      </c>
      <c r="M8" s="41">
        <v>0</v>
      </c>
      <c r="N8" s="42">
        <v>0</v>
      </c>
      <c r="O8" s="29"/>
      <c r="P8" s="43">
        <f t="shared" si="1"/>
        <v>0</v>
      </c>
      <c r="Q8" s="44">
        <f t="shared" si="0"/>
        <v>0</v>
      </c>
      <c r="R8" s="44">
        <f t="shared" si="0"/>
        <v>0</v>
      </c>
      <c r="S8" s="44">
        <f t="shared" si="0"/>
        <v>0</v>
      </c>
      <c r="T8" s="44">
        <f t="shared" si="0"/>
        <v>0</v>
      </c>
      <c r="U8" s="45">
        <f t="shared" si="0"/>
        <v>0</v>
      </c>
    </row>
    <row r="9" spans="1:21" s="36" customFormat="1" ht="11.25">
      <c r="A9" s="25" t="s">
        <v>16</v>
      </c>
      <c r="B9" s="37">
        <v>1.46</v>
      </c>
      <c r="C9" s="38">
        <v>0</v>
      </c>
      <c r="D9" s="38">
        <v>0</v>
      </c>
      <c r="E9" s="38">
        <v>3.72</v>
      </c>
      <c r="F9" s="38">
        <v>0</v>
      </c>
      <c r="G9" s="39">
        <v>0</v>
      </c>
      <c r="H9" s="29"/>
      <c r="I9" s="40">
        <v>1.46</v>
      </c>
      <c r="J9" s="41">
        <v>0</v>
      </c>
      <c r="K9" s="41">
        <v>0</v>
      </c>
      <c r="L9" s="41">
        <v>3.72</v>
      </c>
      <c r="M9" s="41">
        <v>0</v>
      </c>
      <c r="N9" s="42">
        <v>0</v>
      </c>
      <c r="O9" s="29"/>
      <c r="P9" s="43">
        <f t="shared" si="1"/>
        <v>0</v>
      </c>
      <c r="Q9" s="44">
        <f t="shared" si="0"/>
        <v>0</v>
      </c>
      <c r="R9" s="44">
        <f t="shared" si="0"/>
        <v>0</v>
      </c>
      <c r="S9" s="44">
        <f t="shared" si="0"/>
        <v>0</v>
      </c>
      <c r="T9" s="44">
        <f t="shared" si="0"/>
        <v>0</v>
      </c>
      <c r="U9" s="45">
        <f t="shared" si="0"/>
        <v>0</v>
      </c>
    </row>
    <row r="10" spans="1:21" s="36" customFormat="1" ht="11.25">
      <c r="A10" s="25" t="s">
        <v>17</v>
      </c>
      <c r="B10" s="37">
        <v>1.5740000000000001</v>
      </c>
      <c r="C10" s="38">
        <v>5.5E-2</v>
      </c>
      <c r="D10" s="38">
        <v>0</v>
      </c>
      <c r="E10" s="38">
        <v>3.72</v>
      </c>
      <c r="F10" s="38">
        <v>0</v>
      </c>
      <c r="G10" s="39">
        <v>0</v>
      </c>
      <c r="H10" s="29"/>
      <c r="I10" s="40">
        <v>1.5740000000000001</v>
      </c>
      <c r="J10" s="41">
        <v>5.5E-2</v>
      </c>
      <c r="K10" s="41">
        <v>0</v>
      </c>
      <c r="L10" s="41">
        <v>3.72</v>
      </c>
      <c r="M10" s="41">
        <v>0</v>
      </c>
      <c r="N10" s="42">
        <v>0</v>
      </c>
      <c r="O10" s="29"/>
      <c r="P10" s="43">
        <f t="shared" si="1"/>
        <v>0</v>
      </c>
      <c r="Q10" s="44">
        <f t="shared" si="0"/>
        <v>0</v>
      </c>
      <c r="R10" s="44">
        <f t="shared" si="0"/>
        <v>0</v>
      </c>
      <c r="S10" s="44">
        <f t="shared" si="0"/>
        <v>0</v>
      </c>
      <c r="T10" s="44">
        <f t="shared" si="0"/>
        <v>0</v>
      </c>
      <c r="U10" s="45">
        <f t="shared" si="0"/>
        <v>0</v>
      </c>
    </row>
    <row r="11" spans="1:21" s="36" customFormat="1" ht="11.25">
      <c r="A11" s="25" t="s">
        <v>18</v>
      </c>
      <c r="B11" s="37">
        <v>0.29199999999999998</v>
      </c>
      <c r="C11" s="38">
        <v>0</v>
      </c>
      <c r="D11" s="38">
        <v>0</v>
      </c>
      <c r="E11" s="38">
        <v>0</v>
      </c>
      <c r="F11" s="38">
        <v>0</v>
      </c>
      <c r="G11" s="39">
        <v>0</v>
      </c>
      <c r="H11" s="29"/>
      <c r="I11" s="40">
        <v>0.29199999999999998</v>
      </c>
      <c r="J11" s="41">
        <v>0</v>
      </c>
      <c r="K11" s="41">
        <v>0</v>
      </c>
      <c r="L11" s="41">
        <v>0</v>
      </c>
      <c r="M11" s="41">
        <v>0</v>
      </c>
      <c r="N11" s="42">
        <v>0</v>
      </c>
      <c r="O11" s="29"/>
      <c r="P11" s="43">
        <f t="shared" si="1"/>
        <v>0</v>
      </c>
      <c r="Q11" s="44">
        <f t="shared" si="0"/>
        <v>0</v>
      </c>
      <c r="R11" s="44">
        <f t="shared" si="0"/>
        <v>0</v>
      </c>
      <c r="S11" s="44">
        <f t="shared" si="0"/>
        <v>0</v>
      </c>
      <c r="T11" s="44">
        <f t="shared" si="0"/>
        <v>0</v>
      </c>
      <c r="U11" s="45">
        <f t="shared" si="0"/>
        <v>0</v>
      </c>
    </row>
    <row r="12" spans="1:21" s="36" customFormat="1" ht="11.25">
      <c r="A12" s="25" t="s">
        <v>19</v>
      </c>
      <c r="B12" s="37">
        <v>1.456</v>
      </c>
      <c r="C12" s="38">
        <v>5.0999999999999997E-2</v>
      </c>
      <c r="D12" s="38">
        <v>0</v>
      </c>
      <c r="E12" s="38">
        <v>25.05</v>
      </c>
      <c r="F12" s="38">
        <v>0</v>
      </c>
      <c r="G12" s="39">
        <v>0</v>
      </c>
      <c r="H12" s="29"/>
      <c r="I12" s="40">
        <v>1.456</v>
      </c>
      <c r="J12" s="41">
        <v>5.0999999999999997E-2</v>
      </c>
      <c r="K12" s="41">
        <v>0</v>
      </c>
      <c r="L12" s="41">
        <v>25.05</v>
      </c>
      <c r="M12" s="41">
        <v>0</v>
      </c>
      <c r="N12" s="42">
        <v>0</v>
      </c>
      <c r="O12" s="29"/>
      <c r="P12" s="43">
        <f t="shared" si="1"/>
        <v>0</v>
      </c>
      <c r="Q12" s="44">
        <f t="shared" si="0"/>
        <v>0</v>
      </c>
      <c r="R12" s="44">
        <f t="shared" si="0"/>
        <v>0</v>
      </c>
      <c r="S12" s="44">
        <f t="shared" si="0"/>
        <v>0</v>
      </c>
      <c r="T12" s="44">
        <f t="shared" si="0"/>
        <v>0</v>
      </c>
      <c r="U12" s="45">
        <f t="shared" si="0"/>
        <v>0</v>
      </c>
    </row>
    <row r="13" spans="1:21" s="36" customFormat="1" ht="11.25">
      <c r="A13" s="25" t="s">
        <v>20</v>
      </c>
      <c r="B13" s="37">
        <v>1.085</v>
      </c>
      <c r="C13" s="38">
        <v>3.7999999999999999E-2</v>
      </c>
      <c r="D13" s="38">
        <v>0</v>
      </c>
      <c r="E13" s="38">
        <v>6.84</v>
      </c>
      <c r="F13" s="38">
        <v>0</v>
      </c>
      <c r="G13" s="39">
        <v>0</v>
      </c>
      <c r="H13" s="29"/>
      <c r="I13" s="40">
        <v>1.085</v>
      </c>
      <c r="J13" s="41">
        <v>3.7999999999999999E-2</v>
      </c>
      <c r="K13" s="41">
        <v>0</v>
      </c>
      <c r="L13" s="41">
        <v>6.84</v>
      </c>
      <c r="M13" s="41">
        <v>0</v>
      </c>
      <c r="N13" s="42">
        <v>0</v>
      </c>
      <c r="O13" s="29"/>
      <c r="P13" s="43">
        <f t="shared" si="1"/>
        <v>0</v>
      </c>
      <c r="Q13" s="44">
        <f t="shared" si="0"/>
        <v>0</v>
      </c>
      <c r="R13" s="44">
        <f t="shared" si="0"/>
        <v>0</v>
      </c>
      <c r="S13" s="44">
        <f t="shared" si="0"/>
        <v>0</v>
      </c>
      <c r="T13" s="44">
        <f t="shared" si="0"/>
        <v>0</v>
      </c>
      <c r="U13" s="45">
        <f t="shared" si="0"/>
        <v>0</v>
      </c>
    </row>
    <row r="14" spans="1:21" s="36" customFormat="1" ht="11.25">
      <c r="A14" s="25" t="s">
        <v>21</v>
      </c>
      <c r="B14" s="37">
        <v>0.86299999999999999</v>
      </c>
      <c r="C14" s="38">
        <v>2.9000000000000001E-2</v>
      </c>
      <c r="D14" s="38">
        <v>0</v>
      </c>
      <c r="E14" s="38">
        <v>204.64</v>
      </c>
      <c r="F14" s="38">
        <v>0</v>
      </c>
      <c r="G14" s="39">
        <v>0</v>
      </c>
      <c r="H14" s="29"/>
      <c r="I14" s="40">
        <v>0.86299999999999999</v>
      </c>
      <c r="J14" s="41">
        <v>2.9000000000000001E-2</v>
      </c>
      <c r="K14" s="41">
        <v>0</v>
      </c>
      <c r="L14" s="41">
        <v>204.64</v>
      </c>
      <c r="M14" s="41">
        <v>0</v>
      </c>
      <c r="N14" s="42">
        <v>0</v>
      </c>
      <c r="O14" s="29"/>
      <c r="P14" s="43">
        <f t="shared" si="1"/>
        <v>0</v>
      </c>
      <c r="Q14" s="44">
        <f t="shared" si="0"/>
        <v>0</v>
      </c>
      <c r="R14" s="44">
        <f t="shared" si="0"/>
        <v>0</v>
      </c>
      <c r="S14" s="44">
        <f t="shared" si="0"/>
        <v>0</v>
      </c>
      <c r="T14" s="44">
        <f t="shared" si="0"/>
        <v>0</v>
      </c>
      <c r="U14" s="45">
        <f t="shared" si="0"/>
        <v>0</v>
      </c>
    </row>
    <row r="15" spans="1:21" s="36" customFormat="1" ht="11.25">
      <c r="A15" s="25" t="s">
        <v>22</v>
      </c>
      <c r="B15" s="37">
        <v>7.1219999999999999</v>
      </c>
      <c r="C15" s="38">
        <v>0.58499999999999996</v>
      </c>
      <c r="D15" s="38">
        <v>4.4999999999999998E-2</v>
      </c>
      <c r="E15" s="38">
        <v>6.84</v>
      </c>
      <c r="F15" s="38">
        <v>1.81</v>
      </c>
      <c r="G15" s="39">
        <v>0.32400000000000001</v>
      </c>
      <c r="H15" s="29"/>
      <c r="I15" s="40">
        <v>7.1219999999999999</v>
      </c>
      <c r="J15" s="41">
        <v>0.58499999999999996</v>
      </c>
      <c r="K15" s="41">
        <v>4.4999999999999998E-2</v>
      </c>
      <c r="L15" s="41">
        <v>6.84</v>
      </c>
      <c r="M15" s="41">
        <v>1.81</v>
      </c>
      <c r="N15" s="42">
        <v>0.32400000000000001</v>
      </c>
      <c r="O15" s="29"/>
      <c r="P15" s="43">
        <f t="shared" si="1"/>
        <v>0</v>
      </c>
      <c r="Q15" s="44">
        <f t="shared" si="0"/>
        <v>0</v>
      </c>
      <c r="R15" s="44">
        <f t="shared" si="0"/>
        <v>0</v>
      </c>
      <c r="S15" s="44">
        <f t="shared" si="0"/>
        <v>0</v>
      </c>
      <c r="T15" s="44">
        <f t="shared" si="0"/>
        <v>0</v>
      </c>
      <c r="U15" s="45">
        <f t="shared" si="0"/>
        <v>0</v>
      </c>
    </row>
    <row r="16" spans="1:21" s="36" customFormat="1" ht="11.25">
      <c r="A16" s="25" t="s">
        <v>23</v>
      </c>
      <c r="B16" s="37">
        <v>5.0940000000000003</v>
      </c>
      <c r="C16" s="38">
        <v>0.36</v>
      </c>
      <c r="D16" s="38">
        <v>3.1E-2</v>
      </c>
      <c r="E16" s="38">
        <v>6.84</v>
      </c>
      <c r="F16" s="38">
        <v>2.59</v>
      </c>
      <c r="G16" s="39">
        <v>0.27100000000000002</v>
      </c>
      <c r="H16" s="29"/>
      <c r="I16" s="40">
        <v>5.0949999999999998</v>
      </c>
      <c r="J16" s="41">
        <v>0.36</v>
      </c>
      <c r="K16" s="41">
        <v>3.1E-2</v>
      </c>
      <c r="L16" s="41">
        <v>6.84</v>
      </c>
      <c r="M16" s="41">
        <v>2.59</v>
      </c>
      <c r="N16" s="42">
        <v>0.27100000000000002</v>
      </c>
      <c r="O16" s="29"/>
      <c r="P16" s="80">
        <f t="shared" si="1"/>
        <v>1.963093835883889E-4</v>
      </c>
      <c r="Q16" s="44">
        <f t="shared" si="0"/>
        <v>0</v>
      </c>
      <c r="R16" s="44">
        <f t="shared" si="0"/>
        <v>0</v>
      </c>
      <c r="S16" s="44">
        <f t="shared" si="0"/>
        <v>0</v>
      </c>
      <c r="T16" s="44">
        <f t="shared" si="0"/>
        <v>0</v>
      </c>
      <c r="U16" s="45">
        <f t="shared" si="0"/>
        <v>0</v>
      </c>
    </row>
    <row r="17" spans="1:21" s="36" customFormat="1" ht="11.25">
      <c r="A17" s="25" t="s">
        <v>24</v>
      </c>
      <c r="B17" s="37">
        <v>4.4240000000000004</v>
      </c>
      <c r="C17" s="38">
        <v>0.21</v>
      </c>
      <c r="D17" s="38">
        <v>2.4E-2</v>
      </c>
      <c r="E17" s="38">
        <v>68.81</v>
      </c>
      <c r="F17" s="38">
        <v>3.32</v>
      </c>
      <c r="G17" s="39">
        <v>0.16700000000000001</v>
      </c>
      <c r="H17" s="29"/>
      <c r="I17" s="40">
        <v>4.4240000000000004</v>
      </c>
      <c r="J17" s="41">
        <v>0.21</v>
      </c>
      <c r="K17" s="41">
        <v>2.4E-2</v>
      </c>
      <c r="L17" s="41">
        <v>68.81</v>
      </c>
      <c r="M17" s="41">
        <v>3.32</v>
      </c>
      <c r="N17" s="42">
        <v>0.16700000000000001</v>
      </c>
      <c r="O17" s="29"/>
      <c r="P17" s="80">
        <f t="shared" si="1"/>
        <v>0</v>
      </c>
      <c r="Q17" s="44">
        <f t="shared" si="0"/>
        <v>0</v>
      </c>
      <c r="R17" s="44">
        <f t="shared" si="0"/>
        <v>0</v>
      </c>
      <c r="S17" s="44">
        <f t="shared" si="0"/>
        <v>0</v>
      </c>
      <c r="T17" s="44">
        <f t="shared" si="0"/>
        <v>0</v>
      </c>
      <c r="U17" s="45">
        <f t="shared" si="0"/>
        <v>0</v>
      </c>
    </row>
    <row r="18" spans="1:21" s="36" customFormat="1" ht="11.25">
      <c r="A18" s="25" t="s">
        <v>25</v>
      </c>
      <c r="B18" s="37">
        <v>4.1040000000000001</v>
      </c>
      <c r="C18" s="38">
        <v>0.154</v>
      </c>
      <c r="D18" s="38">
        <v>2.1000000000000001E-2</v>
      </c>
      <c r="E18" s="38">
        <v>68.81</v>
      </c>
      <c r="F18" s="38">
        <v>2.83</v>
      </c>
      <c r="G18" s="39">
        <v>0.14899999999999999</v>
      </c>
      <c r="H18" s="29"/>
      <c r="I18" s="40">
        <v>4.1040000000000001</v>
      </c>
      <c r="J18" s="41">
        <v>0.154</v>
      </c>
      <c r="K18" s="41">
        <v>2.1000000000000001E-2</v>
      </c>
      <c r="L18" s="41">
        <v>68.81</v>
      </c>
      <c r="M18" s="41">
        <v>2.83</v>
      </c>
      <c r="N18" s="42">
        <v>0.14899999999999999</v>
      </c>
      <c r="O18" s="29"/>
      <c r="P18" s="80">
        <f t="shared" si="1"/>
        <v>0</v>
      </c>
      <c r="Q18" s="44">
        <f t="shared" si="0"/>
        <v>0</v>
      </c>
      <c r="R18" s="44">
        <f t="shared" si="0"/>
        <v>0</v>
      </c>
      <c r="S18" s="44">
        <f t="shared" si="0"/>
        <v>0</v>
      </c>
      <c r="T18" s="44">
        <f t="shared" si="0"/>
        <v>0</v>
      </c>
      <c r="U18" s="45">
        <f t="shared" si="0"/>
        <v>0</v>
      </c>
    </row>
    <row r="19" spans="1:21" s="36" customFormat="1" ht="11.25">
      <c r="A19" s="25" t="s">
        <v>26</v>
      </c>
      <c r="B19" s="37">
        <v>2.0760000000000001</v>
      </c>
      <c r="C19" s="38">
        <v>0</v>
      </c>
      <c r="D19" s="38">
        <v>0</v>
      </c>
      <c r="E19" s="38">
        <v>0</v>
      </c>
      <c r="F19" s="38">
        <v>0</v>
      </c>
      <c r="G19" s="39">
        <v>0</v>
      </c>
      <c r="H19" s="29"/>
      <c r="I19" s="40">
        <v>2.0760000000000001</v>
      </c>
      <c r="J19" s="41">
        <v>0</v>
      </c>
      <c r="K19" s="41">
        <v>0</v>
      </c>
      <c r="L19" s="41">
        <v>0</v>
      </c>
      <c r="M19" s="41">
        <v>0</v>
      </c>
      <c r="N19" s="42">
        <v>0</v>
      </c>
      <c r="O19" s="29"/>
      <c r="P19" s="80">
        <f t="shared" si="1"/>
        <v>0</v>
      </c>
      <c r="Q19" s="44">
        <f t="shared" si="0"/>
        <v>0</v>
      </c>
      <c r="R19" s="44">
        <f t="shared" si="0"/>
        <v>0</v>
      </c>
      <c r="S19" s="44">
        <f t="shared" si="0"/>
        <v>0</v>
      </c>
      <c r="T19" s="44">
        <f t="shared" si="0"/>
        <v>0</v>
      </c>
      <c r="U19" s="45">
        <f t="shared" si="0"/>
        <v>0</v>
      </c>
    </row>
    <row r="20" spans="1:21" s="36" customFormat="1" ht="11.25">
      <c r="A20" s="25" t="s">
        <v>27</v>
      </c>
      <c r="B20" s="37">
        <v>21.891999999999999</v>
      </c>
      <c r="C20" s="38">
        <v>2.427</v>
      </c>
      <c r="D20" s="38">
        <v>0.56499999999999995</v>
      </c>
      <c r="E20" s="38">
        <v>0</v>
      </c>
      <c r="F20" s="38">
        <v>0</v>
      </c>
      <c r="G20" s="39">
        <v>0</v>
      </c>
      <c r="H20" s="29"/>
      <c r="I20" s="40">
        <v>21.893000000000001</v>
      </c>
      <c r="J20" s="41">
        <v>2.427</v>
      </c>
      <c r="K20" s="41">
        <v>0.56499999999999995</v>
      </c>
      <c r="L20" s="41">
        <v>0</v>
      </c>
      <c r="M20" s="41">
        <v>0</v>
      </c>
      <c r="N20" s="42">
        <v>0</v>
      </c>
      <c r="O20" s="29"/>
      <c r="P20" s="80">
        <f t="shared" si="1"/>
        <v>4.5678786771530255E-5</v>
      </c>
      <c r="Q20" s="44">
        <f t="shared" si="0"/>
        <v>0</v>
      </c>
      <c r="R20" s="44">
        <f t="shared" si="0"/>
        <v>0</v>
      </c>
      <c r="S20" s="44">
        <f t="shared" si="0"/>
        <v>0</v>
      </c>
      <c r="T20" s="44">
        <f t="shared" si="0"/>
        <v>0</v>
      </c>
      <c r="U20" s="45">
        <f t="shared" si="0"/>
        <v>0</v>
      </c>
    </row>
    <row r="21" spans="1:21" s="36" customFormat="1" ht="11.25">
      <c r="A21" s="25" t="s">
        <v>28</v>
      </c>
      <c r="B21" s="37">
        <v>-0.66900000000000004</v>
      </c>
      <c r="C21" s="38">
        <v>0</v>
      </c>
      <c r="D21" s="38">
        <v>0</v>
      </c>
      <c r="E21" s="38">
        <v>0</v>
      </c>
      <c r="F21" s="38">
        <v>0</v>
      </c>
      <c r="G21" s="39">
        <v>0</v>
      </c>
      <c r="H21" s="29"/>
      <c r="I21" s="40">
        <v>-0.66900000000000004</v>
      </c>
      <c r="J21" s="41">
        <v>0</v>
      </c>
      <c r="K21" s="41">
        <v>0</v>
      </c>
      <c r="L21" s="41">
        <v>0</v>
      </c>
      <c r="M21" s="41">
        <v>0</v>
      </c>
      <c r="N21" s="42">
        <v>0</v>
      </c>
      <c r="O21" s="29"/>
      <c r="P21" s="43">
        <f t="shared" si="1"/>
        <v>0</v>
      </c>
      <c r="Q21" s="44">
        <f t="shared" si="0"/>
        <v>0</v>
      </c>
      <c r="R21" s="44">
        <f t="shared" si="0"/>
        <v>0</v>
      </c>
      <c r="S21" s="44">
        <f t="shared" si="0"/>
        <v>0</v>
      </c>
      <c r="T21" s="44">
        <f t="shared" si="0"/>
        <v>0</v>
      </c>
      <c r="U21" s="45">
        <f t="shared" si="0"/>
        <v>0</v>
      </c>
    </row>
    <row r="22" spans="1:21" s="36" customFormat="1" ht="11.25">
      <c r="A22" s="25" t="s">
        <v>29</v>
      </c>
      <c r="B22" s="37">
        <v>-0.59299999999999997</v>
      </c>
      <c r="C22" s="38">
        <v>0</v>
      </c>
      <c r="D22" s="38">
        <v>0</v>
      </c>
      <c r="E22" s="38">
        <v>0</v>
      </c>
      <c r="F22" s="38">
        <v>0</v>
      </c>
      <c r="G22" s="39">
        <v>0</v>
      </c>
      <c r="H22" s="29"/>
      <c r="I22" s="40">
        <v>-0.59299999999999997</v>
      </c>
      <c r="J22" s="41">
        <v>0</v>
      </c>
      <c r="K22" s="41">
        <v>0</v>
      </c>
      <c r="L22" s="41">
        <v>0</v>
      </c>
      <c r="M22" s="41">
        <v>0</v>
      </c>
      <c r="N22" s="42">
        <v>0</v>
      </c>
      <c r="O22" s="29"/>
      <c r="P22" s="43">
        <f t="shared" si="1"/>
        <v>0</v>
      </c>
      <c r="Q22" s="44">
        <f t="shared" si="0"/>
        <v>0</v>
      </c>
      <c r="R22" s="44">
        <f t="shared" si="0"/>
        <v>0</v>
      </c>
      <c r="S22" s="44">
        <f t="shared" si="0"/>
        <v>0</v>
      </c>
      <c r="T22" s="44">
        <f t="shared" si="0"/>
        <v>0</v>
      </c>
      <c r="U22" s="45">
        <f t="shared" si="0"/>
        <v>0</v>
      </c>
    </row>
    <row r="23" spans="1:21" s="36" customFormat="1" ht="11.25">
      <c r="A23" s="25" t="s">
        <v>30</v>
      </c>
      <c r="B23" s="37">
        <v>-0.66900000000000004</v>
      </c>
      <c r="C23" s="38">
        <v>0</v>
      </c>
      <c r="D23" s="38">
        <v>0</v>
      </c>
      <c r="E23" s="38">
        <v>0</v>
      </c>
      <c r="F23" s="38">
        <v>0</v>
      </c>
      <c r="G23" s="39">
        <v>0.316</v>
      </c>
      <c r="H23" s="29"/>
      <c r="I23" s="40">
        <v>-0.66900000000000004</v>
      </c>
      <c r="J23" s="41">
        <v>0</v>
      </c>
      <c r="K23" s="41">
        <v>0</v>
      </c>
      <c r="L23" s="41">
        <v>0</v>
      </c>
      <c r="M23" s="41">
        <v>0</v>
      </c>
      <c r="N23" s="42">
        <v>0.316</v>
      </c>
      <c r="O23" s="29"/>
      <c r="P23" s="43">
        <f t="shared" si="1"/>
        <v>0</v>
      </c>
      <c r="Q23" s="44">
        <f t="shared" si="0"/>
        <v>0</v>
      </c>
      <c r="R23" s="44">
        <f t="shared" si="0"/>
        <v>0</v>
      </c>
      <c r="S23" s="44">
        <f t="shared" si="0"/>
        <v>0</v>
      </c>
      <c r="T23" s="44">
        <f t="shared" si="0"/>
        <v>0</v>
      </c>
      <c r="U23" s="45">
        <f t="shared" si="0"/>
        <v>0</v>
      </c>
    </row>
    <row r="24" spans="1:21" s="36" customFormat="1" ht="11.25">
      <c r="A24" s="25" t="s">
        <v>31</v>
      </c>
      <c r="B24" s="37">
        <v>-5.2320000000000002</v>
      </c>
      <c r="C24" s="38">
        <v>-0.58199999999999996</v>
      </c>
      <c r="D24" s="38">
        <v>-3.5000000000000003E-2</v>
      </c>
      <c r="E24" s="38">
        <v>0</v>
      </c>
      <c r="F24" s="38">
        <v>0</v>
      </c>
      <c r="G24" s="39">
        <v>0.316</v>
      </c>
      <c r="H24" s="29"/>
      <c r="I24" s="40">
        <v>-5.2320000000000002</v>
      </c>
      <c r="J24" s="41">
        <v>-0.58199999999999996</v>
      </c>
      <c r="K24" s="41">
        <v>-3.5000000000000003E-2</v>
      </c>
      <c r="L24" s="41">
        <v>0</v>
      </c>
      <c r="M24" s="41">
        <v>0</v>
      </c>
      <c r="N24" s="42">
        <v>0.316</v>
      </c>
      <c r="O24" s="29"/>
      <c r="P24" s="43">
        <f t="shared" si="1"/>
        <v>0</v>
      </c>
      <c r="Q24" s="44">
        <f t="shared" si="0"/>
        <v>0</v>
      </c>
      <c r="R24" s="44">
        <f t="shared" si="0"/>
        <v>0</v>
      </c>
      <c r="S24" s="44">
        <f t="shared" si="0"/>
        <v>0</v>
      </c>
      <c r="T24" s="44">
        <f t="shared" si="0"/>
        <v>0</v>
      </c>
      <c r="U24" s="45">
        <f t="shared" si="0"/>
        <v>0</v>
      </c>
    </row>
    <row r="25" spans="1:21" s="36" customFormat="1" ht="11.25">
      <c r="A25" s="25" t="s">
        <v>32</v>
      </c>
      <c r="B25" s="37">
        <v>-0.59299999999999997</v>
      </c>
      <c r="C25" s="38">
        <v>0</v>
      </c>
      <c r="D25" s="38">
        <v>0</v>
      </c>
      <c r="E25" s="38">
        <v>0</v>
      </c>
      <c r="F25" s="38">
        <v>0</v>
      </c>
      <c r="G25" s="39">
        <v>0.29599999999999999</v>
      </c>
      <c r="H25" s="29"/>
      <c r="I25" s="40">
        <v>-0.59299999999999997</v>
      </c>
      <c r="J25" s="41">
        <v>0</v>
      </c>
      <c r="K25" s="41">
        <v>0</v>
      </c>
      <c r="L25" s="41">
        <v>0</v>
      </c>
      <c r="M25" s="41">
        <v>0</v>
      </c>
      <c r="N25" s="42">
        <v>0.29599999999999999</v>
      </c>
      <c r="O25" s="29"/>
      <c r="P25" s="43">
        <f t="shared" si="1"/>
        <v>0</v>
      </c>
      <c r="Q25" s="44">
        <f t="shared" si="0"/>
        <v>0</v>
      </c>
      <c r="R25" s="44">
        <f t="shared" si="0"/>
        <v>0</v>
      </c>
      <c r="S25" s="44">
        <f t="shared" si="0"/>
        <v>0</v>
      </c>
      <c r="T25" s="44">
        <f t="shared" si="0"/>
        <v>0</v>
      </c>
      <c r="U25" s="45">
        <f t="shared" si="0"/>
        <v>0</v>
      </c>
    </row>
    <row r="26" spans="1:21" s="36" customFormat="1" ht="11.25">
      <c r="A26" s="25" t="s">
        <v>33</v>
      </c>
      <c r="B26" s="37">
        <v>-4.7009999999999996</v>
      </c>
      <c r="C26" s="38">
        <v>-0.498</v>
      </c>
      <c r="D26" s="38">
        <v>-3.1E-2</v>
      </c>
      <c r="E26" s="38">
        <v>0</v>
      </c>
      <c r="F26" s="38">
        <v>0</v>
      </c>
      <c r="G26" s="39">
        <v>0.29599999999999999</v>
      </c>
      <c r="H26" s="29"/>
      <c r="I26" s="40">
        <v>-4.7009999999999996</v>
      </c>
      <c r="J26" s="41">
        <v>-0.498</v>
      </c>
      <c r="K26" s="41">
        <v>-3.1E-2</v>
      </c>
      <c r="L26" s="41">
        <v>0</v>
      </c>
      <c r="M26" s="41">
        <v>0</v>
      </c>
      <c r="N26" s="42">
        <v>0.29599999999999999</v>
      </c>
      <c r="O26" s="29"/>
      <c r="P26" s="43">
        <f t="shared" si="1"/>
        <v>0</v>
      </c>
      <c r="Q26" s="44">
        <f t="shared" si="0"/>
        <v>0</v>
      </c>
      <c r="R26" s="44">
        <f t="shared" si="0"/>
        <v>0</v>
      </c>
      <c r="S26" s="44">
        <f t="shared" si="0"/>
        <v>0</v>
      </c>
      <c r="T26" s="44">
        <f t="shared" si="0"/>
        <v>0</v>
      </c>
      <c r="U26" s="45">
        <f t="shared" si="0"/>
        <v>0</v>
      </c>
    </row>
    <row r="27" spans="1:21" s="36" customFormat="1" ht="11.25">
      <c r="A27" s="25" t="s">
        <v>34</v>
      </c>
      <c r="B27" s="37">
        <v>-0.42499999999999999</v>
      </c>
      <c r="C27" s="38">
        <v>0</v>
      </c>
      <c r="D27" s="38">
        <v>0</v>
      </c>
      <c r="E27" s="38">
        <v>11.81</v>
      </c>
      <c r="F27" s="38">
        <v>0</v>
      </c>
      <c r="G27" s="39">
        <v>0.22800000000000001</v>
      </c>
      <c r="H27" s="29"/>
      <c r="I27" s="40">
        <v>-0.42499999999999999</v>
      </c>
      <c r="J27" s="41">
        <v>0</v>
      </c>
      <c r="K27" s="41">
        <v>0</v>
      </c>
      <c r="L27" s="41">
        <v>11.81</v>
      </c>
      <c r="M27" s="41">
        <v>0</v>
      </c>
      <c r="N27" s="42">
        <v>0.22800000000000001</v>
      </c>
      <c r="O27" s="29"/>
      <c r="P27" s="43">
        <f t="shared" si="1"/>
        <v>0</v>
      </c>
      <c r="Q27" s="44">
        <f t="shared" si="0"/>
        <v>0</v>
      </c>
      <c r="R27" s="44">
        <f t="shared" si="0"/>
        <v>0</v>
      </c>
      <c r="S27" s="44">
        <f t="shared" si="0"/>
        <v>0</v>
      </c>
      <c r="T27" s="44">
        <f t="shared" si="0"/>
        <v>0</v>
      </c>
      <c r="U27" s="45">
        <f t="shared" si="0"/>
        <v>0</v>
      </c>
    </row>
    <row r="28" spans="1:21" s="36" customFormat="1" ht="11.25">
      <c r="A28" s="25" t="s">
        <v>35</v>
      </c>
      <c r="B28" s="37">
        <v>-3.5590000000000002</v>
      </c>
      <c r="C28" s="38">
        <v>-0.30599999999999999</v>
      </c>
      <c r="D28" s="38">
        <v>-2.1000000000000001E-2</v>
      </c>
      <c r="E28" s="38">
        <v>11.81</v>
      </c>
      <c r="F28" s="38">
        <v>0</v>
      </c>
      <c r="G28" s="39">
        <v>0.22800000000000001</v>
      </c>
      <c r="H28" s="29"/>
      <c r="I28" s="40">
        <v>-3.5590000000000002</v>
      </c>
      <c r="J28" s="41">
        <v>-0.30599999999999999</v>
      </c>
      <c r="K28" s="41">
        <v>-2.1000000000000001E-2</v>
      </c>
      <c r="L28" s="41">
        <v>11.81</v>
      </c>
      <c r="M28" s="41">
        <v>0</v>
      </c>
      <c r="N28" s="42">
        <v>0.22800000000000001</v>
      </c>
      <c r="O28" s="29"/>
      <c r="P28" s="43">
        <f t="shared" si="1"/>
        <v>0</v>
      </c>
      <c r="Q28" s="44">
        <f t="shared" si="0"/>
        <v>0</v>
      </c>
      <c r="R28" s="44">
        <f t="shared" si="0"/>
        <v>0</v>
      </c>
      <c r="S28" s="44">
        <f t="shared" si="0"/>
        <v>0</v>
      </c>
      <c r="T28" s="44">
        <f t="shared" si="0"/>
        <v>0</v>
      </c>
      <c r="U28" s="45">
        <f t="shared" si="0"/>
        <v>0</v>
      </c>
    </row>
    <row r="29" spans="1:21" s="36" customFormat="1" ht="11.25">
      <c r="A29" s="25" t="s">
        <v>36</v>
      </c>
      <c r="B29" s="37">
        <v>-3.0310000000000001</v>
      </c>
      <c r="C29" s="38">
        <v>-0.21199999999999999</v>
      </c>
      <c r="D29" s="38">
        <v>-1.6E-2</v>
      </c>
      <c r="E29" s="38">
        <v>11.81</v>
      </c>
      <c r="F29" s="38">
        <v>0</v>
      </c>
      <c r="G29" s="39">
        <v>0.19400000000000001</v>
      </c>
      <c r="H29" s="29"/>
      <c r="I29" s="40">
        <v>-3.0310000000000001</v>
      </c>
      <c r="J29" s="41">
        <v>-0.21199999999999999</v>
      </c>
      <c r="K29" s="41">
        <v>-1.6E-2</v>
      </c>
      <c r="L29" s="41">
        <v>11.81</v>
      </c>
      <c r="M29" s="41">
        <v>0</v>
      </c>
      <c r="N29" s="42">
        <v>0.19400000000000001</v>
      </c>
      <c r="O29" s="29"/>
      <c r="P29" s="43">
        <f t="shared" si="1"/>
        <v>0</v>
      </c>
      <c r="Q29" s="44">
        <f t="shared" si="0"/>
        <v>0</v>
      </c>
      <c r="R29" s="44">
        <f t="shared" si="0"/>
        <v>0</v>
      </c>
      <c r="S29" s="44">
        <f t="shared" si="0"/>
        <v>0</v>
      </c>
      <c r="T29" s="44">
        <f t="shared" si="0"/>
        <v>0</v>
      </c>
      <c r="U29" s="45">
        <f t="shared" si="0"/>
        <v>0</v>
      </c>
    </row>
    <row r="30" spans="1:21" s="36" customFormat="1" ht="12" thickBot="1">
      <c r="A30" s="46" t="s">
        <v>37</v>
      </c>
      <c r="B30" s="47">
        <v>-0.34599999999999997</v>
      </c>
      <c r="C30" s="48">
        <v>0</v>
      </c>
      <c r="D30" s="48">
        <v>0</v>
      </c>
      <c r="E30" s="48">
        <v>11.81</v>
      </c>
      <c r="F30" s="48">
        <v>0</v>
      </c>
      <c r="G30" s="49">
        <v>0.19400000000000001</v>
      </c>
      <c r="H30" s="29"/>
      <c r="I30" s="50">
        <v>-0.34599999999999997</v>
      </c>
      <c r="J30" s="51">
        <v>0</v>
      </c>
      <c r="K30" s="51">
        <v>0</v>
      </c>
      <c r="L30" s="51">
        <v>11.81</v>
      </c>
      <c r="M30" s="51">
        <v>0</v>
      </c>
      <c r="N30" s="52">
        <v>0.19400000000000001</v>
      </c>
      <c r="O30" s="29"/>
      <c r="P30" s="53">
        <f t="shared" si="1"/>
        <v>0</v>
      </c>
      <c r="Q30" s="54">
        <f t="shared" si="0"/>
        <v>0</v>
      </c>
      <c r="R30" s="54">
        <f t="shared" si="0"/>
        <v>0</v>
      </c>
      <c r="S30" s="54">
        <f t="shared" si="0"/>
        <v>0</v>
      </c>
      <c r="T30" s="54">
        <f t="shared" si="0"/>
        <v>0</v>
      </c>
      <c r="U30" s="55">
        <f t="shared" si="0"/>
        <v>0</v>
      </c>
    </row>
    <row r="31" spans="1:21" ht="14.25" thickTop="1" thickBot="1"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</row>
    <row r="32" spans="1:21" ht="34.5" thickTop="1">
      <c r="A32" s="56" t="s">
        <v>3</v>
      </c>
      <c r="B32" s="57" t="s">
        <v>7</v>
      </c>
      <c r="C32" s="58" t="s">
        <v>8</v>
      </c>
      <c r="D32" s="58" t="s">
        <v>9</v>
      </c>
      <c r="E32" s="58" t="s">
        <v>10</v>
      </c>
      <c r="F32" s="58" t="s">
        <v>11</v>
      </c>
      <c r="G32" s="59" t="s">
        <v>12</v>
      </c>
      <c r="H32" s="22"/>
      <c r="I32" s="57" t="s">
        <v>7</v>
      </c>
      <c r="J32" s="58" t="s">
        <v>8</v>
      </c>
      <c r="K32" s="58" t="s">
        <v>9</v>
      </c>
      <c r="L32" s="58" t="s">
        <v>10</v>
      </c>
      <c r="M32" s="58" t="s">
        <v>11</v>
      </c>
      <c r="N32" s="59" t="s">
        <v>12</v>
      </c>
      <c r="O32" s="22"/>
      <c r="P32" s="60" t="s">
        <v>7</v>
      </c>
      <c r="Q32" s="61" t="s">
        <v>8</v>
      </c>
      <c r="R32" s="61" t="s">
        <v>9</v>
      </c>
      <c r="S32" s="61" t="s">
        <v>10</v>
      </c>
      <c r="T32" s="61" t="s">
        <v>11</v>
      </c>
      <c r="U32" s="62" t="s">
        <v>12</v>
      </c>
    </row>
    <row r="33" spans="1:21" s="36" customFormat="1" ht="11.25">
      <c r="A33" s="63" t="s">
        <v>38</v>
      </c>
      <c r="B33" s="26">
        <v>1.2184135051172451</v>
      </c>
      <c r="C33" s="27">
        <v>0</v>
      </c>
      <c r="D33" s="27">
        <v>0</v>
      </c>
      <c r="E33" s="27">
        <v>2.0319073450665512</v>
      </c>
      <c r="F33" s="27">
        <v>0</v>
      </c>
      <c r="G33" s="28">
        <v>0</v>
      </c>
      <c r="H33" s="29"/>
      <c r="I33" s="30">
        <v>1.2184135051172451</v>
      </c>
      <c r="J33" s="31">
        <v>0</v>
      </c>
      <c r="K33" s="31">
        <v>0</v>
      </c>
      <c r="L33" s="31">
        <v>2.0319073450665512</v>
      </c>
      <c r="M33" s="31">
        <v>0</v>
      </c>
      <c r="N33" s="32">
        <v>0</v>
      </c>
      <c r="O33" s="29"/>
      <c r="P33" s="33">
        <f t="shared" ref="P33:U65" si="2">IF(B33=0,0,IF(I33=0,0,(I33/B33)-1))</f>
        <v>0</v>
      </c>
      <c r="Q33" s="34">
        <f t="shared" si="2"/>
        <v>0</v>
      </c>
      <c r="R33" s="34">
        <f t="shared" si="2"/>
        <v>0</v>
      </c>
      <c r="S33" s="34">
        <f t="shared" si="2"/>
        <v>0</v>
      </c>
      <c r="T33" s="34">
        <f t="shared" si="2"/>
        <v>0</v>
      </c>
      <c r="U33" s="35">
        <f t="shared" si="2"/>
        <v>0</v>
      </c>
    </row>
    <row r="34" spans="1:21" s="36" customFormat="1" ht="11.25">
      <c r="A34" s="64" t="s">
        <v>39</v>
      </c>
      <c r="B34" s="37">
        <v>1.5283159203360286</v>
      </c>
      <c r="C34" s="38">
        <v>5.1163134588006698E-2</v>
      </c>
      <c r="D34" s="38">
        <v>0</v>
      </c>
      <c r="E34" s="38">
        <v>2.0319073450665512</v>
      </c>
      <c r="F34" s="38">
        <v>0</v>
      </c>
      <c r="G34" s="39">
        <v>0</v>
      </c>
      <c r="H34" s="29"/>
      <c r="I34" s="40">
        <v>1.5283159203360286</v>
      </c>
      <c r="J34" s="41">
        <v>5.1163134588006698E-2</v>
      </c>
      <c r="K34" s="41">
        <v>0</v>
      </c>
      <c r="L34" s="41">
        <v>2.0319073450665512</v>
      </c>
      <c r="M34" s="41">
        <v>0</v>
      </c>
      <c r="N34" s="42">
        <v>0</v>
      </c>
      <c r="O34" s="29"/>
      <c r="P34" s="43">
        <f t="shared" si="2"/>
        <v>0</v>
      </c>
      <c r="Q34" s="44">
        <f t="shared" si="2"/>
        <v>0</v>
      </c>
      <c r="R34" s="44">
        <f t="shared" si="2"/>
        <v>0</v>
      </c>
      <c r="S34" s="44">
        <f t="shared" si="2"/>
        <v>0</v>
      </c>
      <c r="T34" s="44">
        <f t="shared" si="2"/>
        <v>0</v>
      </c>
      <c r="U34" s="45">
        <f t="shared" si="2"/>
        <v>0</v>
      </c>
    </row>
    <row r="35" spans="1:21" s="36" customFormat="1" ht="11.25">
      <c r="A35" s="64" t="s">
        <v>40</v>
      </c>
      <c r="B35" s="37">
        <v>0.36545096134290495</v>
      </c>
      <c r="C35" s="38">
        <v>0</v>
      </c>
      <c r="D35" s="38">
        <v>0</v>
      </c>
      <c r="E35" s="38">
        <v>0</v>
      </c>
      <c r="F35" s="38">
        <v>0</v>
      </c>
      <c r="G35" s="39">
        <v>0</v>
      </c>
      <c r="H35" s="29"/>
      <c r="I35" s="40">
        <v>0.36545096134290495</v>
      </c>
      <c r="J35" s="41">
        <v>0</v>
      </c>
      <c r="K35" s="41">
        <v>0</v>
      </c>
      <c r="L35" s="41">
        <v>0</v>
      </c>
      <c r="M35" s="41">
        <v>0</v>
      </c>
      <c r="N35" s="42">
        <v>0</v>
      </c>
      <c r="O35" s="29"/>
      <c r="P35" s="43">
        <f t="shared" si="2"/>
        <v>0</v>
      </c>
      <c r="Q35" s="44">
        <f t="shared" si="2"/>
        <v>0</v>
      </c>
      <c r="R35" s="44">
        <f t="shared" si="2"/>
        <v>0</v>
      </c>
      <c r="S35" s="44">
        <f t="shared" si="2"/>
        <v>0</v>
      </c>
      <c r="T35" s="44">
        <f t="shared" si="2"/>
        <v>0</v>
      </c>
      <c r="U35" s="45">
        <f t="shared" si="2"/>
        <v>0</v>
      </c>
    </row>
    <row r="36" spans="1:21" s="36" customFormat="1" ht="11.25">
      <c r="A36" s="64" t="s">
        <v>41</v>
      </c>
      <c r="B36" s="37">
        <v>1.0671168071212824</v>
      </c>
      <c r="C36" s="38">
        <v>0</v>
      </c>
      <c r="D36" s="38">
        <v>0</v>
      </c>
      <c r="E36" s="38">
        <v>2.7189551523912128</v>
      </c>
      <c r="F36" s="38">
        <v>0</v>
      </c>
      <c r="G36" s="39">
        <v>0</v>
      </c>
      <c r="H36" s="29"/>
      <c r="I36" s="40">
        <v>1.0671168071212824</v>
      </c>
      <c r="J36" s="41">
        <v>0</v>
      </c>
      <c r="K36" s="41">
        <v>0</v>
      </c>
      <c r="L36" s="41">
        <v>2.7189551523912128</v>
      </c>
      <c r="M36" s="41">
        <v>0</v>
      </c>
      <c r="N36" s="42">
        <v>0</v>
      </c>
      <c r="O36" s="29"/>
      <c r="P36" s="43">
        <f t="shared" si="2"/>
        <v>0</v>
      </c>
      <c r="Q36" s="44">
        <f t="shared" si="2"/>
        <v>0</v>
      </c>
      <c r="R36" s="44">
        <f t="shared" si="2"/>
        <v>0</v>
      </c>
      <c r="S36" s="44">
        <f t="shared" si="2"/>
        <v>0</v>
      </c>
      <c r="T36" s="44">
        <f t="shared" si="2"/>
        <v>0</v>
      </c>
      <c r="U36" s="45">
        <f t="shared" si="2"/>
        <v>0</v>
      </c>
    </row>
    <row r="37" spans="1:21" s="36" customFormat="1" ht="11.25">
      <c r="A37" s="64" t="s">
        <v>42</v>
      </c>
      <c r="B37" s="37">
        <v>1.1504396263074648</v>
      </c>
      <c r="C37" s="38">
        <v>4.0199605747719545E-2</v>
      </c>
      <c r="D37" s="38">
        <v>0</v>
      </c>
      <c r="E37" s="38">
        <v>2.7189551523912128</v>
      </c>
      <c r="F37" s="38">
        <v>0</v>
      </c>
      <c r="G37" s="39">
        <v>0</v>
      </c>
      <c r="H37" s="29"/>
      <c r="I37" s="40">
        <v>1.1504396263074648</v>
      </c>
      <c r="J37" s="41">
        <v>4.0199605747719545E-2</v>
      </c>
      <c r="K37" s="41">
        <v>0</v>
      </c>
      <c r="L37" s="41">
        <v>2.7189551523912128</v>
      </c>
      <c r="M37" s="41">
        <v>0</v>
      </c>
      <c r="N37" s="42">
        <v>0</v>
      </c>
      <c r="O37" s="29"/>
      <c r="P37" s="43">
        <f t="shared" si="2"/>
        <v>0</v>
      </c>
      <c r="Q37" s="44">
        <f t="shared" si="2"/>
        <v>0</v>
      </c>
      <c r="R37" s="44">
        <f t="shared" si="2"/>
        <v>0</v>
      </c>
      <c r="S37" s="44">
        <f t="shared" si="2"/>
        <v>0</v>
      </c>
      <c r="T37" s="44">
        <f t="shared" si="2"/>
        <v>0</v>
      </c>
      <c r="U37" s="45">
        <f t="shared" si="2"/>
        <v>0</v>
      </c>
    </row>
    <row r="38" spans="1:21" s="36" customFormat="1" ht="11.25">
      <c r="A38" s="64" t="s">
        <v>43</v>
      </c>
      <c r="B38" s="37">
        <v>0.21342336142425647</v>
      </c>
      <c r="C38" s="38">
        <v>0</v>
      </c>
      <c r="D38" s="38">
        <v>0</v>
      </c>
      <c r="E38" s="38">
        <v>0</v>
      </c>
      <c r="F38" s="38">
        <v>0</v>
      </c>
      <c r="G38" s="39">
        <v>0</v>
      </c>
      <c r="H38" s="29"/>
      <c r="I38" s="40">
        <v>0.21342336142425647</v>
      </c>
      <c r="J38" s="41">
        <v>0</v>
      </c>
      <c r="K38" s="41">
        <v>0</v>
      </c>
      <c r="L38" s="41">
        <v>0</v>
      </c>
      <c r="M38" s="41">
        <v>0</v>
      </c>
      <c r="N38" s="42">
        <v>0</v>
      </c>
      <c r="O38" s="29"/>
      <c r="P38" s="43">
        <f t="shared" si="2"/>
        <v>0</v>
      </c>
      <c r="Q38" s="44">
        <f t="shared" si="2"/>
        <v>0</v>
      </c>
      <c r="R38" s="44">
        <f t="shared" si="2"/>
        <v>0</v>
      </c>
      <c r="S38" s="44">
        <f t="shared" si="2"/>
        <v>0</v>
      </c>
      <c r="T38" s="44">
        <f t="shared" si="2"/>
        <v>0</v>
      </c>
      <c r="U38" s="45">
        <f t="shared" si="2"/>
        <v>0</v>
      </c>
    </row>
    <row r="39" spans="1:21" s="36" customFormat="1" ht="11.25">
      <c r="A39" s="64" t="s">
        <v>44</v>
      </c>
      <c r="B39" s="37">
        <v>1.0641931994305391</v>
      </c>
      <c r="C39" s="38">
        <v>3.7275998056976303E-2</v>
      </c>
      <c r="D39" s="38">
        <v>0</v>
      </c>
      <c r="E39" s="38">
        <v>18.309093163279538</v>
      </c>
      <c r="F39" s="38">
        <v>0</v>
      </c>
      <c r="G39" s="39">
        <v>0</v>
      </c>
      <c r="H39" s="29"/>
      <c r="I39" s="40">
        <v>1.0641931994305391</v>
      </c>
      <c r="J39" s="41">
        <v>3.7275998056976303E-2</v>
      </c>
      <c r="K39" s="41">
        <v>0</v>
      </c>
      <c r="L39" s="41">
        <v>18.309093163279538</v>
      </c>
      <c r="M39" s="41">
        <v>0</v>
      </c>
      <c r="N39" s="42">
        <v>0</v>
      </c>
      <c r="O39" s="29"/>
      <c r="P39" s="43">
        <f t="shared" si="2"/>
        <v>0</v>
      </c>
      <c r="Q39" s="44">
        <f t="shared" si="2"/>
        <v>0</v>
      </c>
      <c r="R39" s="44">
        <f t="shared" si="2"/>
        <v>0</v>
      </c>
      <c r="S39" s="44">
        <f t="shared" si="2"/>
        <v>0</v>
      </c>
      <c r="T39" s="44">
        <f t="shared" si="2"/>
        <v>0</v>
      </c>
      <c r="U39" s="45">
        <f t="shared" si="2"/>
        <v>0</v>
      </c>
    </row>
    <row r="40" spans="1:21" s="36" customFormat="1" ht="11.25">
      <c r="A40" s="64" t="s">
        <v>45</v>
      </c>
      <c r="B40" s="37">
        <v>5.2054834933683383</v>
      </c>
      <c r="C40" s="38">
        <v>0.42757762477119876</v>
      </c>
      <c r="D40" s="38">
        <v>3.2890586520861444E-2</v>
      </c>
      <c r="E40" s="38">
        <v>4.9993691511709395</v>
      </c>
      <c r="F40" s="38">
        <v>1.322932480061316</v>
      </c>
      <c r="G40" s="39">
        <v>0.23681222295020241</v>
      </c>
      <c r="H40" s="29"/>
      <c r="I40" s="40">
        <v>5.2054834933683383</v>
      </c>
      <c r="J40" s="41">
        <v>0.42757762477119876</v>
      </c>
      <c r="K40" s="41">
        <v>3.2890586520861444E-2</v>
      </c>
      <c r="L40" s="41">
        <v>4.9993691511709395</v>
      </c>
      <c r="M40" s="41">
        <v>1.322932480061316</v>
      </c>
      <c r="N40" s="42">
        <v>0.23681222295020241</v>
      </c>
      <c r="O40" s="29"/>
      <c r="P40" s="43">
        <f t="shared" si="2"/>
        <v>0</v>
      </c>
      <c r="Q40" s="44">
        <f t="shared" si="2"/>
        <v>0</v>
      </c>
      <c r="R40" s="44">
        <f t="shared" si="2"/>
        <v>0</v>
      </c>
      <c r="S40" s="44">
        <f t="shared" si="2"/>
        <v>0</v>
      </c>
      <c r="T40" s="44">
        <f t="shared" si="2"/>
        <v>0</v>
      </c>
      <c r="U40" s="45">
        <f t="shared" si="2"/>
        <v>0</v>
      </c>
    </row>
    <row r="41" spans="1:21" s="36" customFormat="1" ht="11.25">
      <c r="A41" s="64" t="s">
        <v>46</v>
      </c>
      <c r="B41" s="37">
        <v>1.5173523914957414</v>
      </c>
      <c r="C41" s="38">
        <v>0</v>
      </c>
      <c r="D41" s="38">
        <v>0</v>
      </c>
      <c r="E41" s="38">
        <v>0</v>
      </c>
      <c r="F41" s="38">
        <v>0</v>
      </c>
      <c r="G41" s="39">
        <v>0</v>
      </c>
      <c r="H41" s="29"/>
      <c r="I41" s="40">
        <v>1.5173523914957414</v>
      </c>
      <c r="J41" s="41">
        <v>0</v>
      </c>
      <c r="K41" s="41">
        <v>0</v>
      </c>
      <c r="L41" s="41">
        <v>0</v>
      </c>
      <c r="M41" s="41">
        <v>0</v>
      </c>
      <c r="N41" s="42">
        <v>0</v>
      </c>
      <c r="O41" s="29"/>
      <c r="P41" s="43">
        <f t="shared" si="2"/>
        <v>0</v>
      </c>
      <c r="Q41" s="44">
        <f t="shared" si="2"/>
        <v>0</v>
      </c>
      <c r="R41" s="44">
        <f t="shared" si="2"/>
        <v>0</v>
      </c>
      <c r="S41" s="44">
        <f t="shared" si="2"/>
        <v>0</v>
      </c>
      <c r="T41" s="44">
        <f t="shared" si="2"/>
        <v>0</v>
      </c>
      <c r="U41" s="45">
        <f t="shared" si="2"/>
        <v>0</v>
      </c>
    </row>
    <row r="42" spans="1:21" s="36" customFormat="1" ht="11.25">
      <c r="A42" s="64" t="s">
        <v>47</v>
      </c>
      <c r="B42" s="37">
        <v>16.000904891437749</v>
      </c>
      <c r="C42" s="38">
        <v>1.7738989663584606</v>
      </c>
      <c r="D42" s="38">
        <v>0.41295958631748253</v>
      </c>
      <c r="E42" s="38">
        <v>0</v>
      </c>
      <c r="F42" s="38">
        <v>0</v>
      </c>
      <c r="G42" s="39">
        <v>0</v>
      </c>
      <c r="H42" s="29"/>
      <c r="I42" s="40">
        <v>16.001635793360435</v>
      </c>
      <c r="J42" s="41">
        <v>1.7738989663584606</v>
      </c>
      <c r="K42" s="41">
        <v>0.41295958631748253</v>
      </c>
      <c r="L42" s="41">
        <v>0</v>
      </c>
      <c r="M42" s="41">
        <v>0</v>
      </c>
      <c r="N42" s="42">
        <v>0</v>
      </c>
      <c r="O42" s="29"/>
      <c r="P42" s="43">
        <f t="shared" si="2"/>
        <v>4.5678786771530255E-5</v>
      </c>
      <c r="Q42" s="44">
        <f t="shared" si="2"/>
        <v>0</v>
      </c>
      <c r="R42" s="44">
        <f t="shared" si="2"/>
        <v>0</v>
      </c>
      <c r="S42" s="44">
        <f t="shared" si="2"/>
        <v>0</v>
      </c>
      <c r="T42" s="44">
        <f t="shared" si="2"/>
        <v>0</v>
      </c>
      <c r="U42" s="45">
        <f t="shared" si="2"/>
        <v>0</v>
      </c>
    </row>
    <row r="43" spans="1:21" s="36" customFormat="1" ht="11.25">
      <c r="A43" s="64" t="s">
        <v>48</v>
      </c>
      <c r="B43" s="37">
        <v>-0.66900000000000004</v>
      </c>
      <c r="C43" s="38">
        <v>0</v>
      </c>
      <c r="D43" s="38">
        <v>0</v>
      </c>
      <c r="E43" s="38">
        <v>0</v>
      </c>
      <c r="F43" s="38">
        <v>0</v>
      </c>
      <c r="G43" s="39">
        <v>0</v>
      </c>
      <c r="H43" s="29"/>
      <c r="I43" s="40">
        <v>-0.66900000000000004</v>
      </c>
      <c r="J43" s="41">
        <v>0</v>
      </c>
      <c r="K43" s="41">
        <v>0</v>
      </c>
      <c r="L43" s="41">
        <v>0</v>
      </c>
      <c r="M43" s="41">
        <v>0</v>
      </c>
      <c r="N43" s="42">
        <v>0</v>
      </c>
      <c r="O43" s="29"/>
      <c r="P43" s="43">
        <f t="shared" si="2"/>
        <v>0</v>
      </c>
      <c r="Q43" s="44">
        <f t="shared" si="2"/>
        <v>0</v>
      </c>
      <c r="R43" s="44">
        <f t="shared" si="2"/>
        <v>0</v>
      </c>
      <c r="S43" s="44">
        <f t="shared" si="2"/>
        <v>0</v>
      </c>
      <c r="T43" s="44">
        <f t="shared" si="2"/>
        <v>0</v>
      </c>
      <c r="U43" s="45">
        <f t="shared" si="2"/>
        <v>0</v>
      </c>
    </row>
    <row r="44" spans="1:21" s="36" customFormat="1" ht="11.25">
      <c r="A44" s="64" t="s">
        <v>49</v>
      </c>
      <c r="B44" s="37">
        <v>-0.66900000000000004</v>
      </c>
      <c r="C44" s="38">
        <v>0</v>
      </c>
      <c r="D44" s="38">
        <v>0</v>
      </c>
      <c r="E44" s="38">
        <v>0</v>
      </c>
      <c r="F44" s="38">
        <v>0</v>
      </c>
      <c r="G44" s="39">
        <v>0.316</v>
      </c>
      <c r="H44" s="29"/>
      <c r="I44" s="40">
        <v>-0.66900000000000004</v>
      </c>
      <c r="J44" s="41">
        <v>0</v>
      </c>
      <c r="K44" s="41">
        <v>0</v>
      </c>
      <c r="L44" s="41">
        <v>0</v>
      </c>
      <c r="M44" s="41">
        <v>0</v>
      </c>
      <c r="N44" s="42">
        <v>0.316</v>
      </c>
      <c r="O44" s="29"/>
      <c r="P44" s="43">
        <f t="shared" si="2"/>
        <v>0</v>
      </c>
      <c r="Q44" s="44">
        <f t="shared" si="2"/>
        <v>0</v>
      </c>
      <c r="R44" s="44">
        <f t="shared" si="2"/>
        <v>0</v>
      </c>
      <c r="S44" s="44">
        <f t="shared" si="2"/>
        <v>0</v>
      </c>
      <c r="T44" s="44">
        <f t="shared" si="2"/>
        <v>0</v>
      </c>
      <c r="U44" s="45">
        <f t="shared" si="2"/>
        <v>0</v>
      </c>
    </row>
    <row r="45" spans="1:21" s="36" customFormat="1" ht="11.25">
      <c r="A45" s="64" t="s">
        <v>50</v>
      </c>
      <c r="B45" s="37">
        <v>-5.2320000000000002</v>
      </c>
      <c r="C45" s="38">
        <v>-0.58199999999999996</v>
      </c>
      <c r="D45" s="38">
        <v>-3.5000000000000003E-2</v>
      </c>
      <c r="E45" s="38">
        <v>0</v>
      </c>
      <c r="F45" s="38">
        <v>0</v>
      </c>
      <c r="G45" s="39">
        <v>0.316</v>
      </c>
      <c r="H45" s="29"/>
      <c r="I45" s="40">
        <v>-5.2320000000000002</v>
      </c>
      <c r="J45" s="41">
        <v>-0.58199999999999996</v>
      </c>
      <c r="K45" s="41">
        <v>-3.5000000000000003E-2</v>
      </c>
      <c r="L45" s="41">
        <v>0</v>
      </c>
      <c r="M45" s="41">
        <v>0</v>
      </c>
      <c r="N45" s="42">
        <v>0.316</v>
      </c>
      <c r="O45" s="29"/>
      <c r="P45" s="43">
        <f t="shared" si="2"/>
        <v>0</v>
      </c>
      <c r="Q45" s="44">
        <f t="shared" si="2"/>
        <v>0</v>
      </c>
      <c r="R45" s="44">
        <f t="shared" si="2"/>
        <v>0</v>
      </c>
      <c r="S45" s="44">
        <f t="shared" si="2"/>
        <v>0</v>
      </c>
      <c r="T45" s="44">
        <f t="shared" si="2"/>
        <v>0</v>
      </c>
      <c r="U45" s="45">
        <f t="shared" si="2"/>
        <v>0</v>
      </c>
    </row>
    <row r="46" spans="1:21" s="36" customFormat="1" ht="11.25">
      <c r="A46" s="64" t="s">
        <v>51</v>
      </c>
      <c r="B46" s="37">
        <v>0.85589657467756042</v>
      </c>
      <c r="C46" s="38">
        <v>0</v>
      </c>
      <c r="D46" s="38">
        <v>0</v>
      </c>
      <c r="E46" s="38">
        <v>1.4273500165588588</v>
      </c>
      <c r="F46" s="38">
        <v>0</v>
      </c>
      <c r="G46" s="39">
        <v>0</v>
      </c>
      <c r="H46" s="29"/>
      <c r="I46" s="40">
        <v>0.844413070697971</v>
      </c>
      <c r="J46" s="41">
        <v>0</v>
      </c>
      <c r="K46" s="41">
        <v>0</v>
      </c>
      <c r="L46" s="41">
        <v>1.4081993620518052</v>
      </c>
      <c r="M46" s="41">
        <v>0</v>
      </c>
      <c r="N46" s="42">
        <v>0</v>
      </c>
      <c r="O46" s="29"/>
      <c r="P46" s="43">
        <f t="shared" si="2"/>
        <v>-1.3416929474119654E-2</v>
      </c>
      <c r="Q46" s="44">
        <f t="shared" si="2"/>
        <v>0</v>
      </c>
      <c r="R46" s="44">
        <f t="shared" si="2"/>
        <v>0</v>
      </c>
      <c r="S46" s="44">
        <f t="shared" si="2"/>
        <v>-1.3416929474119654E-2</v>
      </c>
      <c r="T46" s="44">
        <f t="shared" si="2"/>
        <v>0</v>
      </c>
      <c r="U46" s="45">
        <f t="shared" si="2"/>
        <v>0</v>
      </c>
    </row>
    <row r="47" spans="1:21" s="36" customFormat="1" ht="11.25">
      <c r="A47" s="64" t="s">
        <v>52</v>
      </c>
      <c r="B47" s="37">
        <v>1.0735931239656742</v>
      </c>
      <c r="C47" s="38">
        <v>3.5940468042848971E-2</v>
      </c>
      <c r="D47" s="38">
        <v>0</v>
      </c>
      <c r="E47" s="38">
        <v>1.4273500165588588</v>
      </c>
      <c r="F47" s="38">
        <v>0</v>
      </c>
      <c r="G47" s="39">
        <v>0</v>
      </c>
      <c r="H47" s="29"/>
      <c r="I47" s="40">
        <v>1.059188800737527</v>
      </c>
      <c r="J47" s="41">
        <v>3.5458257317851211E-2</v>
      </c>
      <c r="K47" s="41">
        <v>0</v>
      </c>
      <c r="L47" s="41">
        <v>1.4081993620518052</v>
      </c>
      <c r="M47" s="41">
        <v>0</v>
      </c>
      <c r="N47" s="42">
        <v>0</v>
      </c>
      <c r="O47" s="29"/>
      <c r="P47" s="43">
        <f t="shared" si="2"/>
        <v>-1.3416929474119654E-2</v>
      </c>
      <c r="Q47" s="44">
        <f t="shared" si="2"/>
        <v>-1.3416929474119765E-2</v>
      </c>
      <c r="R47" s="44">
        <f t="shared" si="2"/>
        <v>0</v>
      </c>
      <c r="S47" s="44">
        <f t="shared" si="2"/>
        <v>-1.3416929474119654E-2</v>
      </c>
      <c r="T47" s="44">
        <f t="shared" si="2"/>
        <v>0</v>
      </c>
      <c r="U47" s="45">
        <f t="shared" si="2"/>
        <v>0</v>
      </c>
    </row>
    <row r="48" spans="1:21" s="36" customFormat="1" ht="11.25">
      <c r="A48" s="64" t="s">
        <v>53</v>
      </c>
      <c r="B48" s="37">
        <v>0.25671762887749261</v>
      </c>
      <c r="C48" s="38">
        <v>0</v>
      </c>
      <c r="D48" s="38">
        <v>0</v>
      </c>
      <c r="E48" s="38">
        <v>0</v>
      </c>
      <c r="F48" s="38">
        <v>0</v>
      </c>
      <c r="G48" s="39">
        <v>0</v>
      </c>
      <c r="H48" s="29"/>
      <c r="I48" s="40">
        <v>0.25327326655608007</v>
      </c>
      <c r="J48" s="41">
        <v>0</v>
      </c>
      <c r="K48" s="41">
        <v>0</v>
      </c>
      <c r="L48" s="41">
        <v>0</v>
      </c>
      <c r="M48" s="41">
        <v>0</v>
      </c>
      <c r="N48" s="42">
        <v>0</v>
      </c>
      <c r="O48" s="29"/>
      <c r="P48" s="43">
        <f t="shared" si="2"/>
        <v>-1.3416929474119654E-2</v>
      </c>
      <c r="Q48" s="44">
        <f t="shared" si="2"/>
        <v>0</v>
      </c>
      <c r="R48" s="44">
        <f t="shared" si="2"/>
        <v>0</v>
      </c>
      <c r="S48" s="44">
        <f t="shared" si="2"/>
        <v>0</v>
      </c>
      <c r="T48" s="44">
        <f t="shared" si="2"/>
        <v>0</v>
      </c>
      <c r="U48" s="45">
        <f t="shared" si="2"/>
        <v>0</v>
      </c>
    </row>
    <row r="49" spans="1:21" s="36" customFormat="1" ht="11.25">
      <c r="A49" s="64" t="s">
        <v>54</v>
      </c>
      <c r="B49" s="37">
        <v>0.74961547632227843</v>
      </c>
      <c r="C49" s="38">
        <v>0</v>
      </c>
      <c r="D49" s="38">
        <v>0</v>
      </c>
      <c r="E49" s="38">
        <v>1.9099791588485451</v>
      </c>
      <c r="F49" s="38">
        <v>0</v>
      </c>
      <c r="G49" s="39">
        <v>0</v>
      </c>
      <c r="H49" s="29"/>
      <c r="I49" s="40">
        <v>0.73955793834375383</v>
      </c>
      <c r="J49" s="41">
        <v>0</v>
      </c>
      <c r="K49" s="41">
        <v>0</v>
      </c>
      <c r="L49" s="41">
        <v>1.8843531031772358</v>
      </c>
      <c r="M49" s="41">
        <v>0</v>
      </c>
      <c r="N49" s="42">
        <v>0</v>
      </c>
      <c r="O49" s="29"/>
      <c r="P49" s="43">
        <f t="shared" si="2"/>
        <v>-1.3416929474119654E-2</v>
      </c>
      <c r="Q49" s="44">
        <f t="shared" si="2"/>
        <v>0</v>
      </c>
      <c r="R49" s="44">
        <f t="shared" si="2"/>
        <v>0</v>
      </c>
      <c r="S49" s="44">
        <f t="shared" si="2"/>
        <v>-1.3416929474119654E-2</v>
      </c>
      <c r="T49" s="44">
        <f t="shared" si="2"/>
        <v>0</v>
      </c>
      <c r="U49" s="45">
        <f t="shared" si="2"/>
        <v>0</v>
      </c>
    </row>
    <row r="50" spans="1:21" s="36" customFormat="1" ht="11.25">
      <c r="A50" s="64" t="s">
        <v>55</v>
      </c>
      <c r="B50" s="37">
        <v>0.8081470957063468</v>
      </c>
      <c r="C50" s="38">
        <v>2.8238939176524189E-2</v>
      </c>
      <c r="D50" s="38">
        <v>0</v>
      </c>
      <c r="E50" s="38">
        <v>1.9099791588485451</v>
      </c>
      <c r="F50" s="38">
        <v>0</v>
      </c>
      <c r="G50" s="39">
        <v>0</v>
      </c>
      <c r="H50" s="29"/>
      <c r="I50" s="40">
        <v>0.79730424311854009</v>
      </c>
      <c r="J50" s="41">
        <v>2.7860059321168806E-2</v>
      </c>
      <c r="K50" s="41">
        <v>0</v>
      </c>
      <c r="L50" s="41">
        <v>1.8843531031772358</v>
      </c>
      <c r="M50" s="41">
        <v>0</v>
      </c>
      <c r="N50" s="42">
        <v>0</v>
      </c>
      <c r="O50" s="29"/>
      <c r="P50" s="43">
        <f t="shared" si="2"/>
        <v>-1.3416929474119654E-2</v>
      </c>
      <c r="Q50" s="44">
        <f t="shared" si="2"/>
        <v>-1.3416929474119765E-2</v>
      </c>
      <c r="R50" s="44">
        <f t="shared" si="2"/>
        <v>0</v>
      </c>
      <c r="S50" s="44">
        <f t="shared" si="2"/>
        <v>-1.3416929474119654E-2</v>
      </c>
      <c r="T50" s="44">
        <f t="shared" si="2"/>
        <v>0</v>
      </c>
      <c r="U50" s="45">
        <f t="shared" si="2"/>
        <v>0</v>
      </c>
    </row>
    <row r="51" spans="1:21" s="36" customFormat="1" ht="11.25">
      <c r="A51" s="64" t="s">
        <v>56</v>
      </c>
      <c r="B51" s="37">
        <v>0.14992309526445569</v>
      </c>
      <c r="C51" s="38">
        <v>0</v>
      </c>
      <c r="D51" s="38">
        <v>0</v>
      </c>
      <c r="E51" s="38">
        <v>0</v>
      </c>
      <c r="F51" s="38">
        <v>0</v>
      </c>
      <c r="G51" s="39">
        <v>0</v>
      </c>
      <c r="H51" s="29"/>
      <c r="I51" s="40">
        <v>0.14791158766875076</v>
      </c>
      <c r="J51" s="41">
        <v>0</v>
      </c>
      <c r="K51" s="41">
        <v>0</v>
      </c>
      <c r="L51" s="41">
        <v>0</v>
      </c>
      <c r="M51" s="41">
        <v>0</v>
      </c>
      <c r="N51" s="42">
        <v>0</v>
      </c>
      <c r="O51" s="29"/>
      <c r="P51" s="43">
        <f t="shared" si="2"/>
        <v>-1.3416929474119654E-2</v>
      </c>
      <c r="Q51" s="44">
        <f t="shared" si="2"/>
        <v>0</v>
      </c>
      <c r="R51" s="44">
        <f t="shared" si="2"/>
        <v>0</v>
      </c>
      <c r="S51" s="44">
        <f t="shared" si="2"/>
        <v>0</v>
      </c>
      <c r="T51" s="44">
        <f t="shared" si="2"/>
        <v>0</v>
      </c>
      <c r="U51" s="45">
        <f t="shared" si="2"/>
        <v>0</v>
      </c>
    </row>
    <row r="52" spans="1:21" s="36" customFormat="1" ht="11.25">
      <c r="A52" s="64" t="s">
        <v>57</v>
      </c>
      <c r="B52" s="37">
        <v>0.74756173529125847</v>
      </c>
      <c r="C52" s="38">
        <v>2.6185198145504244E-2</v>
      </c>
      <c r="D52" s="38">
        <v>0</v>
      </c>
      <c r="E52" s="38">
        <v>12.86155320676238</v>
      </c>
      <c r="F52" s="38">
        <v>0</v>
      </c>
      <c r="G52" s="39">
        <v>0</v>
      </c>
      <c r="H52" s="29"/>
      <c r="I52" s="40">
        <v>0.73753175221130518</v>
      </c>
      <c r="J52" s="41">
        <v>2.5833873188720165E-2</v>
      </c>
      <c r="K52" s="41">
        <v>0</v>
      </c>
      <c r="L52" s="41">
        <v>12.688990654459612</v>
      </c>
      <c r="M52" s="41">
        <v>0</v>
      </c>
      <c r="N52" s="42">
        <v>0</v>
      </c>
      <c r="O52" s="29"/>
      <c r="P52" s="43">
        <f t="shared" si="2"/>
        <v>-1.3416929474119654E-2</v>
      </c>
      <c r="Q52" s="44">
        <f t="shared" si="2"/>
        <v>-1.3416929474119654E-2</v>
      </c>
      <c r="R52" s="44">
        <f t="shared" si="2"/>
        <v>0</v>
      </c>
      <c r="S52" s="44">
        <f t="shared" si="2"/>
        <v>-1.3416929474119654E-2</v>
      </c>
      <c r="T52" s="44">
        <f t="shared" si="2"/>
        <v>0</v>
      </c>
      <c r="U52" s="45">
        <f t="shared" si="2"/>
        <v>0</v>
      </c>
    </row>
    <row r="53" spans="1:21" s="36" customFormat="1" ht="11.25">
      <c r="A53" s="64" t="s">
        <v>58</v>
      </c>
      <c r="B53" s="37">
        <v>3.6566859057310048</v>
      </c>
      <c r="C53" s="38">
        <v>0.30035962578666636</v>
      </c>
      <c r="D53" s="38">
        <v>2.3104586598974335E-2</v>
      </c>
      <c r="E53" s="38">
        <v>3.5118971630440989</v>
      </c>
      <c r="F53" s="38">
        <v>0.92931781653652323</v>
      </c>
      <c r="G53" s="39">
        <v>0.16635302351261522</v>
      </c>
      <c r="H53" s="29"/>
      <c r="I53" s="40">
        <v>3.6076244088248046</v>
      </c>
      <c r="J53" s="41">
        <v>0.29632972187061368</v>
      </c>
      <c r="K53" s="41">
        <v>2.2794593990047206E-2</v>
      </c>
      <c r="L53" s="41">
        <v>3.4647782864871752</v>
      </c>
      <c r="M53" s="41">
        <v>0.91684922493300991</v>
      </c>
      <c r="N53" s="42">
        <v>0.16412107672833989</v>
      </c>
      <c r="O53" s="29"/>
      <c r="P53" s="43">
        <f t="shared" si="2"/>
        <v>-1.3416929474119654E-2</v>
      </c>
      <c r="Q53" s="44">
        <f t="shared" si="2"/>
        <v>-1.3416929474119654E-2</v>
      </c>
      <c r="R53" s="44">
        <f t="shared" si="2"/>
        <v>-1.3416929474119654E-2</v>
      </c>
      <c r="S53" s="44">
        <f t="shared" si="2"/>
        <v>-1.3416929474119654E-2</v>
      </c>
      <c r="T53" s="44">
        <f t="shared" si="2"/>
        <v>-1.3416929474119543E-2</v>
      </c>
      <c r="U53" s="45">
        <f t="shared" si="2"/>
        <v>-1.3416929474119654E-2</v>
      </c>
    </row>
    <row r="54" spans="1:21" s="36" customFormat="1" ht="11.25">
      <c r="A54" s="64" t="s">
        <v>59</v>
      </c>
      <c r="B54" s="37">
        <v>3.6636702554310356</v>
      </c>
      <c r="C54" s="38">
        <v>0.25891662582551483</v>
      </c>
      <c r="D54" s="38">
        <v>2.2295598334974891E-2</v>
      </c>
      <c r="E54" s="38">
        <v>4.9194158906847818</v>
      </c>
      <c r="F54" s="38">
        <v>1.8627612802446762</v>
      </c>
      <c r="G54" s="39">
        <v>0.19490668221865148</v>
      </c>
      <c r="H54" s="29"/>
      <c r="I54" s="40">
        <v>3.6152246132189232</v>
      </c>
      <c r="J54" s="41">
        <v>0.25544275971713687</v>
      </c>
      <c r="K54" s="41">
        <v>2.1996459864531231E-2</v>
      </c>
      <c r="L54" s="41">
        <v>4.8534124346256</v>
      </c>
      <c r="M54" s="41">
        <v>1.8377687435205123</v>
      </c>
      <c r="N54" s="42">
        <v>0.19229163300928917</v>
      </c>
      <c r="O54" s="29"/>
      <c r="P54" s="43">
        <f t="shared" si="2"/>
        <v>-1.3223253959686043E-2</v>
      </c>
      <c r="Q54" s="44">
        <f t="shared" si="2"/>
        <v>-1.3416929474119654E-2</v>
      </c>
      <c r="R54" s="44">
        <f t="shared" si="2"/>
        <v>-1.3416929474119765E-2</v>
      </c>
      <c r="S54" s="44">
        <f t="shared" si="2"/>
        <v>-1.3416929474119765E-2</v>
      </c>
      <c r="T54" s="44">
        <f t="shared" si="2"/>
        <v>-1.3416929474119765E-2</v>
      </c>
      <c r="U54" s="45">
        <f t="shared" si="2"/>
        <v>-1.3416929474119765E-2</v>
      </c>
    </row>
    <row r="55" spans="1:21" s="36" customFormat="1" ht="11.25">
      <c r="A55" s="64" t="s">
        <v>60</v>
      </c>
      <c r="B55" s="37">
        <v>3.5691221815096612</v>
      </c>
      <c r="C55" s="38">
        <v>0.16942035671723071</v>
      </c>
      <c r="D55" s="38">
        <v>1.9362326481969228E-2</v>
      </c>
      <c r="E55" s="38">
        <v>55.513403551012608</v>
      </c>
      <c r="F55" s="38">
        <v>2.6784551633390761</v>
      </c>
      <c r="G55" s="39">
        <v>0.1347295217703692</v>
      </c>
      <c r="H55" s="29"/>
      <c r="I55" s="40">
        <v>3.5212355209158295</v>
      </c>
      <c r="J55" s="41">
        <v>0.16714725573967543</v>
      </c>
      <c r="K55" s="41">
        <v>1.9102543513105762E-2</v>
      </c>
      <c r="L55" s="41">
        <v>54.768584130700319</v>
      </c>
      <c r="M55" s="41">
        <v>2.6425185193129637</v>
      </c>
      <c r="N55" s="42">
        <v>0.13292186527869426</v>
      </c>
      <c r="O55" s="29"/>
      <c r="P55" s="43">
        <f t="shared" si="2"/>
        <v>-1.3416929474119765E-2</v>
      </c>
      <c r="Q55" s="44">
        <f t="shared" si="2"/>
        <v>-1.3416929474119654E-2</v>
      </c>
      <c r="R55" s="44">
        <f t="shared" si="2"/>
        <v>-1.3416929474119876E-2</v>
      </c>
      <c r="S55" s="44">
        <f t="shared" si="2"/>
        <v>-1.3416929474119876E-2</v>
      </c>
      <c r="T55" s="44">
        <f t="shared" si="2"/>
        <v>-1.3416929474119765E-2</v>
      </c>
      <c r="U55" s="45">
        <f t="shared" si="2"/>
        <v>-1.3416929474119876E-2</v>
      </c>
    </row>
    <row r="56" spans="1:21" s="36" customFormat="1" ht="11.25">
      <c r="A56" s="64" t="s">
        <v>61</v>
      </c>
      <c r="B56" s="37">
        <v>1.0658915950993493</v>
      </c>
      <c r="C56" s="38">
        <v>0</v>
      </c>
      <c r="D56" s="38">
        <v>0</v>
      </c>
      <c r="E56" s="38">
        <v>0</v>
      </c>
      <c r="F56" s="38">
        <v>0</v>
      </c>
      <c r="G56" s="39">
        <v>0</v>
      </c>
      <c r="H56" s="29"/>
      <c r="I56" s="40">
        <v>1.0515906027408444</v>
      </c>
      <c r="J56" s="41">
        <v>0</v>
      </c>
      <c r="K56" s="41">
        <v>0</v>
      </c>
      <c r="L56" s="41">
        <v>0</v>
      </c>
      <c r="M56" s="41">
        <v>0</v>
      </c>
      <c r="N56" s="42">
        <v>0</v>
      </c>
      <c r="O56" s="29"/>
      <c r="P56" s="43">
        <f t="shared" si="2"/>
        <v>-1.3416929474119654E-2</v>
      </c>
      <c r="Q56" s="44">
        <f t="shared" si="2"/>
        <v>0</v>
      </c>
      <c r="R56" s="44">
        <f t="shared" si="2"/>
        <v>0</v>
      </c>
      <c r="S56" s="44">
        <f t="shared" si="2"/>
        <v>0</v>
      </c>
      <c r="T56" s="44">
        <f t="shared" si="2"/>
        <v>0</v>
      </c>
      <c r="U56" s="45">
        <f t="shared" si="2"/>
        <v>0</v>
      </c>
    </row>
    <row r="57" spans="1:21" s="36" customFormat="1" ht="11.25">
      <c r="A57" s="64" t="s">
        <v>62</v>
      </c>
      <c r="B57" s="37">
        <v>11.240124662772136</v>
      </c>
      <c r="C57" s="38">
        <v>1.2461073705713492</v>
      </c>
      <c r="D57" s="38">
        <v>0.29009092063156661</v>
      </c>
      <c r="E57" s="38">
        <v>0</v>
      </c>
      <c r="F57" s="38">
        <v>0</v>
      </c>
      <c r="G57" s="39">
        <v>0</v>
      </c>
      <c r="H57" s="29"/>
      <c r="I57" s="40">
        <v>11.089823249424523</v>
      </c>
      <c r="J57" s="41">
        <v>1.2293884358632128</v>
      </c>
      <c r="K57" s="41">
        <v>0.28619879120837044</v>
      </c>
      <c r="L57" s="41">
        <v>0</v>
      </c>
      <c r="M57" s="41">
        <v>0</v>
      </c>
      <c r="N57" s="42">
        <v>0</v>
      </c>
      <c r="O57" s="29"/>
      <c r="P57" s="43">
        <f t="shared" si="2"/>
        <v>-1.3371863556408625E-2</v>
      </c>
      <c r="Q57" s="44">
        <f t="shared" si="2"/>
        <v>-1.3416929474119654E-2</v>
      </c>
      <c r="R57" s="44">
        <f t="shared" si="2"/>
        <v>-1.3416929474119654E-2</v>
      </c>
      <c r="S57" s="44">
        <f t="shared" si="2"/>
        <v>0</v>
      </c>
      <c r="T57" s="44">
        <f t="shared" si="2"/>
        <v>0</v>
      </c>
      <c r="U57" s="45">
        <f t="shared" si="2"/>
        <v>0</v>
      </c>
    </row>
    <row r="58" spans="1:21" s="36" customFormat="1" ht="11.25">
      <c r="A58" s="64" t="s">
        <v>63</v>
      </c>
      <c r="B58" s="37">
        <v>-0.66900000000000004</v>
      </c>
      <c r="C58" s="38">
        <v>0</v>
      </c>
      <c r="D58" s="38">
        <v>0</v>
      </c>
      <c r="E58" s="38">
        <v>0</v>
      </c>
      <c r="F58" s="38">
        <v>0</v>
      </c>
      <c r="G58" s="39">
        <v>0</v>
      </c>
      <c r="H58" s="29"/>
      <c r="I58" s="40">
        <v>-0.66900000000000004</v>
      </c>
      <c r="J58" s="41">
        <v>0</v>
      </c>
      <c r="K58" s="41">
        <v>0</v>
      </c>
      <c r="L58" s="41">
        <v>0</v>
      </c>
      <c r="M58" s="41">
        <v>0</v>
      </c>
      <c r="N58" s="42">
        <v>0</v>
      </c>
      <c r="O58" s="29"/>
      <c r="P58" s="43">
        <f t="shared" si="2"/>
        <v>0</v>
      </c>
      <c r="Q58" s="44">
        <f t="shared" si="2"/>
        <v>0</v>
      </c>
      <c r="R58" s="44">
        <f t="shared" si="2"/>
        <v>0</v>
      </c>
      <c r="S58" s="44">
        <f t="shared" si="2"/>
        <v>0</v>
      </c>
      <c r="T58" s="44">
        <f t="shared" si="2"/>
        <v>0</v>
      </c>
      <c r="U58" s="45">
        <f t="shared" si="2"/>
        <v>0</v>
      </c>
    </row>
    <row r="59" spans="1:21" s="36" customFormat="1" ht="11.25">
      <c r="A59" s="64" t="s">
        <v>64</v>
      </c>
      <c r="B59" s="37">
        <v>-0.59299999999999997</v>
      </c>
      <c r="C59" s="38">
        <v>0</v>
      </c>
      <c r="D59" s="38">
        <v>0</v>
      </c>
      <c r="E59" s="38">
        <v>0</v>
      </c>
      <c r="F59" s="38">
        <v>0</v>
      </c>
      <c r="G59" s="39">
        <v>0</v>
      </c>
      <c r="H59" s="29"/>
      <c r="I59" s="40">
        <v>-0.59299999999999997</v>
      </c>
      <c r="J59" s="41">
        <v>0</v>
      </c>
      <c r="K59" s="41">
        <v>0</v>
      </c>
      <c r="L59" s="41">
        <v>0</v>
      </c>
      <c r="M59" s="41">
        <v>0</v>
      </c>
      <c r="N59" s="42">
        <v>0</v>
      </c>
      <c r="O59" s="29"/>
      <c r="P59" s="43">
        <f t="shared" si="2"/>
        <v>0</v>
      </c>
      <c r="Q59" s="44">
        <f t="shared" si="2"/>
        <v>0</v>
      </c>
      <c r="R59" s="44">
        <f t="shared" si="2"/>
        <v>0</v>
      </c>
      <c r="S59" s="44">
        <f t="shared" si="2"/>
        <v>0</v>
      </c>
      <c r="T59" s="44">
        <f t="shared" si="2"/>
        <v>0</v>
      </c>
      <c r="U59" s="45">
        <f t="shared" si="2"/>
        <v>0</v>
      </c>
    </row>
    <row r="60" spans="1:21" s="36" customFormat="1" ht="11.25">
      <c r="A60" s="64" t="s">
        <v>65</v>
      </c>
      <c r="B60" s="37">
        <v>-0.66900000000000004</v>
      </c>
      <c r="C60" s="38">
        <v>0</v>
      </c>
      <c r="D60" s="38">
        <v>0</v>
      </c>
      <c r="E60" s="38">
        <v>0</v>
      </c>
      <c r="F60" s="38">
        <v>0</v>
      </c>
      <c r="G60" s="39">
        <v>0.316</v>
      </c>
      <c r="H60" s="29"/>
      <c r="I60" s="40">
        <v>-0.66900000000000004</v>
      </c>
      <c r="J60" s="41">
        <v>0</v>
      </c>
      <c r="K60" s="41">
        <v>0</v>
      </c>
      <c r="L60" s="41">
        <v>0</v>
      </c>
      <c r="M60" s="41">
        <v>0</v>
      </c>
      <c r="N60" s="42">
        <v>0.316</v>
      </c>
      <c r="O60" s="29"/>
      <c r="P60" s="43">
        <f t="shared" si="2"/>
        <v>0</v>
      </c>
      <c r="Q60" s="44">
        <f t="shared" si="2"/>
        <v>0</v>
      </c>
      <c r="R60" s="44">
        <f t="shared" si="2"/>
        <v>0</v>
      </c>
      <c r="S60" s="44">
        <f t="shared" si="2"/>
        <v>0</v>
      </c>
      <c r="T60" s="44">
        <f t="shared" si="2"/>
        <v>0</v>
      </c>
      <c r="U60" s="45">
        <f t="shared" si="2"/>
        <v>0</v>
      </c>
    </row>
    <row r="61" spans="1:21" s="36" customFormat="1" ht="11.25">
      <c r="A61" s="64" t="s">
        <v>66</v>
      </c>
      <c r="B61" s="37">
        <v>-5.2320000000000002</v>
      </c>
      <c r="C61" s="38">
        <v>-0.58199999999999996</v>
      </c>
      <c r="D61" s="38">
        <v>-3.5000000000000003E-2</v>
      </c>
      <c r="E61" s="38">
        <v>0</v>
      </c>
      <c r="F61" s="38">
        <v>0</v>
      </c>
      <c r="G61" s="39">
        <v>0.316</v>
      </c>
      <c r="H61" s="29"/>
      <c r="I61" s="40">
        <v>-5.2320000000000002</v>
      </c>
      <c r="J61" s="41">
        <v>-0.58199999999999996</v>
      </c>
      <c r="K61" s="41">
        <v>-3.5000000000000003E-2</v>
      </c>
      <c r="L61" s="41">
        <v>0</v>
      </c>
      <c r="M61" s="41">
        <v>0</v>
      </c>
      <c r="N61" s="42">
        <v>0.316</v>
      </c>
      <c r="O61" s="29"/>
      <c r="P61" s="43">
        <f t="shared" si="2"/>
        <v>0</v>
      </c>
      <c r="Q61" s="44">
        <f t="shared" si="2"/>
        <v>0</v>
      </c>
      <c r="R61" s="44">
        <f t="shared" si="2"/>
        <v>0</v>
      </c>
      <c r="S61" s="44">
        <f t="shared" si="2"/>
        <v>0</v>
      </c>
      <c r="T61" s="44">
        <f t="shared" si="2"/>
        <v>0</v>
      </c>
      <c r="U61" s="45">
        <f t="shared" si="2"/>
        <v>0</v>
      </c>
    </row>
    <row r="62" spans="1:21" s="36" customFormat="1" ht="11.25">
      <c r="A62" s="64" t="s">
        <v>67</v>
      </c>
      <c r="B62" s="37">
        <v>-0.59299999999999997</v>
      </c>
      <c r="C62" s="38">
        <v>0</v>
      </c>
      <c r="D62" s="38">
        <v>0</v>
      </c>
      <c r="E62" s="38">
        <v>0</v>
      </c>
      <c r="F62" s="38">
        <v>0</v>
      </c>
      <c r="G62" s="39">
        <v>0.29599999999999999</v>
      </c>
      <c r="H62" s="29"/>
      <c r="I62" s="40">
        <v>-0.59299999999999997</v>
      </c>
      <c r="J62" s="41">
        <v>0</v>
      </c>
      <c r="K62" s="41">
        <v>0</v>
      </c>
      <c r="L62" s="41">
        <v>0</v>
      </c>
      <c r="M62" s="41">
        <v>0</v>
      </c>
      <c r="N62" s="42">
        <v>0.29599999999999999</v>
      </c>
      <c r="O62" s="29"/>
      <c r="P62" s="43">
        <f t="shared" si="2"/>
        <v>0</v>
      </c>
      <c r="Q62" s="44">
        <f t="shared" si="2"/>
        <v>0</v>
      </c>
      <c r="R62" s="44">
        <f t="shared" si="2"/>
        <v>0</v>
      </c>
      <c r="S62" s="44">
        <f t="shared" si="2"/>
        <v>0</v>
      </c>
      <c r="T62" s="44">
        <f t="shared" si="2"/>
        <v>0</v>
      </c>
      <c r="U62" s="45">
        <f t="shared" si="2"/>
        <v>0</v>
      </c>
    </row>
    <row r="63" spans="1:21" s="36" customFormat="1" ht="11.25">
      <c r="A63" s="64" t="s">
        <v>68</v>
      </c>
      <c r="B63" s="37">
        <v>-4.7009999999999996</v>
      </c>
      <c r="C63" s="38">
        <v>-0.498</v>
      </c>
      <c r="D63" s="38">
        <v>-3.1E-2</v>
      </c>
      <c r="E63" s="38">
        <v>0</v>
      </c>
      <c r="F63" s="38">
        <v>0</v>
      </c>
      <c r="G63" s="39">
        <v>0.29599999999999999</v>
      </c>
      <c r="H63" s="29"/>
      <c r="I63" s="40">
        <v>-4.7009999999999996</v>
      </c>
      <c r="J63" s="41">
        <v>-0.498</v>
      </c>
      <c r="K63" s="41">
        <v>-3.1E-2</v>
      </c>
      <c r="L63" s="41">
        <v>0</v>
      </c>
      <c r="M63" s="41">
        <v>0</v>
      </c>
      <c r="N63" s="42">
        <v>0.29599999999999999</v>
      </c>
      <c r="O63" s="29"/>
      <c r="P63" s="43">
        <f t="shared" si="2"/>
        <v>0</v>
      </c>
      <c r="Q63" s="44">
        <f t="shared" si="2"/>
        <v>0</v>
      </c>
      <c r="R63" s="44">
        <f t="shared" si="2"/>
        <v>0</v>
      </c>
      <c r="S63" s="44">
        <f t="shared" si="2"/>
        <v>0</v>
      </c>
      <c r="T63" s="44">
        <f t="shared" si="2"/>
        <v>0</v>
      </c>
      <c r="U63" s="45">
        <f t="shared" si="2"/>
        <v>0</v>
      </c>
    </row>
    <row r="64" spans="1:21" s="36" customFormat="1" ht="11.25">
      <c r="A64" s="64" t="s">
        <v>69</v>
      </c>
      <c r="B64" s="37">
        <v>-0.42499999999999999</v>
      </c>
      <c r="C64" s="38">
        <v>0</v>
      </c>
      <c r="D64" s="38">
        <v>0</v>
      </c>
      <c r="E64" s="38">
        <v>0</v>
      </c>
      <c r="F64" s="38">
        <v>0</v>
      </c>
      <c r="G64" s="39">
        <v>0.22800000000000001</v>
      </c>
      <c r="H64" s="29"/>
      <c r="I64" s="40">
        <v>-0.42499999999999999</v>
      </c>
      <c r="J64" s="41">
        <v>0</v>
      </c>
      <c r="K64" s="41">
        <v>0</v>
      </c>
      <c r="L64" s="41">
        <v>0</v>
      </c>
      <c r="M64" s="41">
        <v>0</v>
      </c>
      <c r="N64" s="42">
        <v>0.22800000000000001</v>
      </c>
      <c r="O64" s="29"/>
      <c r="P64" s="43">
        <f t="shared" si="2"/>
        <v>0</v>
      </c>
      <c r="Q64" s="44">
        <f t="shared" si="2"/>
        <v>0</v>
      </c>
      <c r="R64" s="44">
        <f t="shared" si="2"/>
        <v>0</v>
      </c>
      <c r="S64" s="44">
        <f t="shared" si="2"/>
        <v>0</v>
      </c>
      <c r="T64" s="44">
        <f t="shared" si="2"/>
        <v>0</v>
      </c>
      <c r="U64" s="45">
        <f t="shared" si="2"/>
        <v>0</v>
      </c>
    </row>
    <row r="65" spans="1:21" s="36" customFormat="1" ht="12" thickBot="1">
      <c r="A65" s="65" t="s">
        <v>70</v>
      </c>
      <c r="B65" s="47">
        <v>-3.5590000000000002</v>
      </c>
      <c r="C65" s="48">
        <v>-0.30599999999999999</v>
      </c>
      <c r="D65" s="48">
        <v>-2.1000000000000001E-2</v>
      </c>
      <c r="E65" s="48">
        <v>0</v>
      </c>
      <c r="F65" s="48">
        <v>0</v>
      </c>
      <c r="G65" s="49">
        <v>0.22800000000000001</v>
      </c>
      <c r="H65" s="29"/>
      <c r="I65" s="50">
        <v>-3.5590000000000002</v>
      </c>
      <c r="J65" s="51">
        <v>-0.30599999999999999</v>
      </c>
      <c r="K65" s="51">
        <v>-2.1000000000000001E-2</v>
      </c>
      <c r="L65" s="51">
        <v>0</v>
      </c>
      <c r="M65" s="51">
        <v>0</v>
      </c>
      <c r="N65" s="52">
        <v>0.22800000000000001</v>
      </c>
      <c r="O65" s="29"/>
      <c r="P65" s="53">
        <f t="shared" si="2"/>
        <v>0</v>
      </c>
      <c r="Q65" s="54">
        <f t="shared" si="2"/>
        <v>0</v>
      </c>
      <c r="R65" s="54">
        <f t="shared" si="2"/>
        <v>0</v>
      </c>
      <c r="S65" s="54">
        <f t="shared" si="2"/>
        <v>0</v>
      </c>
      <c r="T65" s="54">
        <f t="shared" si="2"/>
        <v>0</v>
      </c>
      <c r="U65" s="55">
        <f t="shared" si="2"/>
        <v>0</v>
      </c>
    </row>
    <row r="66" spans="1:21" ht="13.5" thickTop="1">
      <c r="H66" s="12"/>
      <c r="O66" s="12"/>
    </row>
    <row r="67" spans="1:21">
      <c r="A67" s="66"/>
      <c r="H67" s="12"/>
    </row>
    <row r="68" spans="1:21">
      <c r="H68" s="12"/>
    </row>
    <row r="69" spans="1:21">
      <c r="H69" s="12"/>
    </row>
    <row r="70" spans="1:21">
      <c r="H70" s="12"/>
    </row>
    <row r="71" spans="1:21">
      <c r="H71" s="12"/>
    </row>
    <row r="72" spans="1:21">
      <c r="H72" s="12"/>
    </row>
    <row r="73" spans="1:21">
      <c r="H73" s="12"/>
    </row>
    <row r="74" spans="1:21">
      <c r="H74" s="12"/>
    </row>
    <row r="75" spans="1:21">
      <c r="H75" s="12"/>
    </row>
    <row r="76" spans="1:21">
      <c r="H76" s="12"/>
    </row>
    <row r="77" spans="1:21">
      <c r="H77" s="12"/>
    </row>
    <row r="78" spans="1:21">
      <c r="H78" s="12"/>
    </row>
    <row r="79" spans="1:21">
      <c r="H79" s="12"/>
    </row>
    <row r="80" spans="1:21">
      <c r="H80" s="12"/>
    </row>
    <row r="81" spans="8:8">
      <c r="H81" s="12"/>
    </row>
    <row r="82" spans="8:8">
      <c r="H82" s="12"/>
    </row>
    <row r="83" spans="8:8">
      <c r="H83" s="12"/>
    </row>
    <row r="84" spans="8:8">
      <c r="H84" s="12"/>
    </row>
    <row r="85" spans="8:8">
      <c r="H85" s="12"/>
    </row>
    <row r="86" spans="8:8">
      <c r="H86" s="12"/>
    </row>
    <row r="87" spans="8:8">
      <c r="H87" s="12"/>
    </row>
    <row r="88" spans="8:8">
      <c r="H88" s="12"/>
    </row>
    <row r="89" spans="8:8">
      <c r="H89" s="12"/>
    </row>
    <row r="90" spans="8:8">
      <c r="H90" s="12"/>
    </row>
    <row r="91" spans="8:8">
      <c r="H91" s="12"/>
    </row>
    <row r="92" spans="8:8">
      <c r="H92" s="12"/>
    </row>
    <row r="93" spans="8:8">
      <c r="H93" s="12"/>
    </row>
    <row r="94" spans="8:8">
      <c r="H94" s="12"/>
    </row>
    <row r="95" spans="8:8">
      <c r="H95" s="12"/>
    </row>
    <row r="96" spans="8:8">
      <c r="H96" s="12"/>
    </row>
    <row r="97" spans="8:8">
      <c r="H97" s="12"/>
    </row>
    <row r="98" spans="8:8">
      <c r="H98" s="12"/>
    </row>
    <row r="99" spans="8:8">
      <c r="H99" s="12"/>
    </row>
  </sheetData>
  <mergeCells count="5">
    <mergeCell ref="B2:G2"/>
    <mergeCell ref="A4:A5"/>
    <mergeCell ref="B4:G4"/>
    <mergeCell ref="I4:N4"/>
    <mergeCell ref="P4:U4"/>
  </mergeCells>
  <conditionalFormatting sqref="I33:O65 I6:O30">
    <cfRule type="cellIs" dxfId="9" priority="2" stopIfTrue="1" operator="equal">
      <formula>0</formula>
    </cfRule>
  </conditionalFormatting>
  <conditionalFormatting sqref="B33:H65 B6:H30 P6:U30 P33:U65">
    <cfRule type="cellIs" dxfId="8" priority="1" stopIfTrue="1" operator="equal">
      <formula>0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U99"/>
  <sheetViews>
    <sheetView topLeftCell="F4" workbookViewId="0">
      <selection activeCell="G14" sqref="G14"/>
    </sheetView>
  </sheetViews>
  <sheetFormatPr defaultRowHeight="12.75"/>
  <cols>
    <col min="1" max="1" width="40.28515625" style="11" bestFit="1" customWidth="1"/>
    <col min="2" max="2" width="8" style="11" bestFit="1" customWidth="1"/>
    <col min="3" max="7" width="11.140625" style="11" customWidth="1"/>
    <col min="8" max="8" width="1.5703125" style="11" customWidth="1"/>
    <col min="9" max="14" width="11.140625" style="11" customWidth="1"/>
    <col min="15" max="15" width="1.42578125" style="11" customWidth="1"/>
    <col min="16" max="21" width="11.140625" style="11" customWidth="1"/>
    <col min="22" max="256" width="9.140625" style="11"/>
    <col min="257" max="257" width="40.28515625" style="11" bestFit="1" customWidth="1"/>
    <col min="258" max="258" width="8" style="11" bestFit="1" customWidth="1"/>
    <col min="259" max="263" width="11.140625" style="11" customWidth="1"/>
    <col min="264" max="264" width="1.5703125" style="11" customWidth="1"/>
    <col min="265" max="270" width="11.140625" style="11" customWidth="1"/>
    <col min="271" max="271" width="1.42578125" style="11" customWidth="1"/>
    <col min="272" max="277" width="11.140625" style="11" customWidth="1"/>
    <col min="278" max="512" width="9.140625" style="11"/>
    <col min="513" max="513" width="40.28515625" style="11" bestFit="1" customWidth="1"/>
    <col min="514" max="514" width="8" style="11" bestFit="1" customWidth="1"/>
    <col min="515" max="519" width="11.140625" style="11" customWidth="1"/>
    <col min="520" max="520" width="1.5703125" style="11" customWidth="1"/>
    <col min="521" max="526" width="11.140625" style="11" customWidth="1"/>
    <col min="527" max="527" width="1.42578125" style="11" customWidth="1"/>
    <col min="528" max="533" width="11.140625" style="11" customWidth="1"/>
    <col min="534" max="768" width="9.140625" style="11"/>
    <col min="769" max="769" width="40.28515625" style="11" bestFit="1" customWidth="1"/>
    <col min="770" max="770" width="8" style="11" bestFit="1" customWidth="1"/>
    <col min="771" max="775" width="11.140625" style="11" customWidth="1"/>
    <col min="776" max="776" width="1.5703125" style="11" customWidth="1"/>
    <col min="777" max="782" width="11.140625" style="11" customWidth="1"/>
    <col min="783" max="783" width="1.42578125" style="11" customWidth="1"/>
    <col min="784" max="789" width="11.140625" style="11" customWidth="1"/>
    <col min="790" max="1024" width="9.140625" style="11"/>
    <col min="1025" max="1025" width="40.28515625" style="11" bestFit="1" customWidth="1"/>
    <col min="1026" max="1026" width="8" style="11" bestFit="1" customWidth="1"/>
    <col min="1027" max="1031" width="11.140625" style="11" customWidth="1"/>
    <col min="1032" max="1032" width="1.5703125" style="11" customWidth="1"/>
    <col min="1033" max="1038" width="11.140625" style="11" customWidth="1"/>
    <col min="1039" max="1039" width="1.42578125" style="11" customWidth="1"/>
    <col min="1040" max="1045" width="11.140625" style="11" customWidth="1"/>
    <col min="1046" max="1280" width="9.140625" style="11"/>
    <col min="1281" max="1281" width="40.28515625" style="11" bestFit="1" customWidth="1"/>
    <col min="1282" max="1282" width="8" style="11" bestFit="1" customWidth="1"/>
    <col min="1283" max="1287" width="11.140625" style="11" customWidth="1"/>
    <col min="1288" max="1288" width="1.5703125" style="11" customWidth="1"/>
    <col min="1289" max="1294" width="11.140625" style="11" customWidth="1"/>
    <col min="1295" max="1295" width="1.42578125" style="11" customWidth="1"/>
    <col min="1296" max="1301" width="11.140625" style="11" customWidth="1"/>
    <col min="1302" max="1536" width="9.140625" style="11"/>
    <col min="1537" max="1537" width="40.28515625" style="11" bestFit="1" customWidth="1"/>
    <col min="1538" max="1538" width="8" style="11" bestFit="1" customWidth="1"/>
    <col min="1539" max="1543" width="11.140625" style="11" customWidth="1"/>
    <col min="1544" max="1544" width="1.5703125" style="11" customWidth="1"/>
    <col min="1545" max="1550" width="11.140625" style="11" customWidth="1"/>
    <col min="1551" max="1551" width="1.42578125" style="11" customWidth="1"/>
    <col min="1552" max="1557" width="11.140625" style="11" customWidth="1"/>
    <col min="1558" max="1792" width="9.140625" style="11"/>
    <col min="1793" max="1793" width="40.28515625" style="11" bestFit="1" customWidth="1"/>
    <col min="1794" max="1794" width="8" style="11" bestFit="1" customWidth="1"/>
    <col min="1795" max="1799" width="11.140625" style="11" customWidth="1"/>
    <col min="1800" max="1800" width="1.5703125" style="11" customWidth="1"/>
    <col min="1801" max="1806" width="11.140625" style="11" customWidth="1"/>
    <col min="1807" max="1807" width="1.42578125" style="11" customWidth="1"/>
    <col min="1808" max="1813" width="11.140625" style="11" customWidth="1"/>
    <col min="1814" max="2048" width="9.140625" style="11"/>
    <col min="2049" max="2049" width="40.28515625" style="11" bestFit="1" customWidth="1"/>
    <col min="2050" max="2050" width="8" style="11" bestFit="1" customWidth="1"/>
    <col min="2051" max="2055" width="11.140625" style="11" customWidth="1"/>
    <col min="2056" max="2056" width="1.5703125" style="11" customWidth="1"/>
    <col min="2057" max="2062" width="11.140625" style="11" customWidth="1"/>
    <col min="2063" max="2063" width="1.42578125" style="11" customWidth="1"/>
    <col min="2064" max="2069" width="11.140625" style="11" customWidth="1"/>
    <col min="2070" max="2304" width="9.140625" style="11"/>
    <col min="2305" max="2305" width="40.28515625" style="11" bestFit="1" customWidth="1"/>
    <col min="2306" max="2306" width="8" style="11" bestFit="1" customWidth="1"/>
    <col min="2307" max="2311" width="11.140625" style="11" customWidth="1"/>
    <col min="2312" max="2312" width="1.5703125" style="11" customWidth="1"/>
    <col min="2313" max="2318" width="11.140625" style="11" customWidth="1"/>
    <col min="2319" max="2319" width="1.42578125" style="11" customWidth="1"/>
    <col min="2320" max="2325" width="11.140625" style="11" customWidth="1"/>
    <col min="2326" max="2560" width="9.140625" style="11"/>
    <col min="2561" max="2561" width="40.28515625" style="11" bestFit="1" customWidth="1"/>
    <col min="2562" max="2562" width="8" style="11" bestFit="1" customWidth="1"/>
    <col min="2563" max="2567" width="11.140625" style="11" customWidth="1"/>
    <col min="2568" max="2568" width="1.5703125" style="11" customWidth="1"/>
    <col min="2569" max="2574" width="11.140625" style="11" customWidth="1"/>
    <col min="2575" max="2575" width="1.42578125" style="11" customWidth="1"/>
    <col min="2576" max="2581" width="11.140625" style="11" customWidth="1"/>
    <col min="2582" max="2816" width="9.140625" style="11"/>
    <col min="2817" max="2817" width="40.28515625" style="11" bestFit="1" customWidth="1"/>
    <col min="2818" max="2818" width="8" style="11" bestFit="1" customWidth="1"/>
    <col min="2819" max="2823" width="11.140625" style="11" customWidth="1"/>
    <col min="2824" max="2824" width="1.5703125" style="11" customWidth="1"/>
    <col min="2825" max="2830" width="11.140625" style="11" customWidth="1"/>
    <col min="2831" max="2831" width="1.42578125" style="11" customWidth="1"/>
    <col min="2832" max="2837" width="11.140625" style="11" customWidth="1"/>
    <col min="2838" max="3072" width="9.140625" style="11"/>
    <col min="3073" max="3073" width="40.28515625" style="11" bestFit="1" customWidth="1"/>
    <col min="3074" max="3074" width="8" style="11" bestFit="1" customWidth="1"/>
    <col min="3075" max="3079" width="11.140625" style="11" customWidth="1"/>
    <col min="3080" max="3080" width="1.5703125" style="11" customWidth="1"/>
    <col min="3081" max="3086" width="11.140625" style="11" customWidth="1"/>
    <col min="3087" max="3087" width="1.42578125" style="11" customWidth="1"/>
    <col min="3088" max="3093" width="11.140625" style="11" customWidth="1"/>
    <col min="3094" max="3328" width="9.140625" style="11"/>
    <col min="3329" max="3329" width="40.28515625" style="11" bestFit="1" customWidth="1"/>
    <col min="3330" max="3330" width="8" style="11" bestFit="1" customWidth="1"/>
    <col min="3331" max="3335" width="11.140625" style="11" customWidth="1"/>
    <col min="3336" max="3336" width="1.5703125" style="11" customWidth="1"/>
    <col min="3337" max="3342" width="11.140625" style="11" customWidth="1"/>
    <col min="3343" max="3343" width="1.42578125" style="11" customWidth="1"/>
    <col min="3344" max="3349" width="11.140625" style="11" customWidth="1"/>
    <col min="3350" max="3584" width="9.140625" style="11"/>
    <col min="3585" max="3585" width="40.28515625" style="11" bestFit="1" customWidth="1"/>
    <col min="3586" max="3586" width="8" style="11" bestFit="1" customWidth="1"/>
    <col min="3587" max="3591" width="11.140625" style="11" customWidth="1"/>
    <col min="3592" max="3592" width="1.5703125" style="11" customWidth="1"/>
    <col min="3593" max="3598" width="11.140625" style="11" customWidth="1"/>
    <col min="3599" max="3599" width="1.42578125" style="11" customWidth="1"/>
    <col min="3600" max="3605" width="11.140625" style="11" customWidth="1"/>
    <col min="3606" max="3840" width="9.140625" style="11"/>
    <col min="3841" max="3841" width="40.28515625" style="11" bestFit="1" customWidth="1"/>
    <col min="3842" max="3842" width="8" style="11" bestFit="1" customWidth="1"/>
    <col min="3843" max="3847" width="11.140625" style="11" customWidth="1"/>
    <col min="3848" max="3848" width="1.5703125" style="11" customWidth="1"/>
    <col min="3849" max="3854" width="11.140625" style="11" customWidth="1"/>
    <col min="3855" max="3855" width="1.42578125" style="11" customWidth="1"/>
    <col min="3856" max="3861" width="11.140625" style="11" customWidth="1"/>
    <col min="3862" max="4096" width="9.140625" style="11"/>
    <col min="4097" max="4097" width="40.28515625" style="11" bestFit="1" customWidth="1"/>
    <col min="4098" max="4098" width="8" style="11" bestFit="1" customWidth="1"/>
    <col min="4099" max="4103" width="11.140625" style="11" customWidth="1"/>
    <col min="4104" max="4104" width="1.5703125" style="11" customWidth="1"/>
    <col min="4105" max="4110" width="11.140625" style="11" customWidth="1"/>
    <col min="4111" max="4111" width="1.42578125" style="11" customWidth="1"/>
    <col min="4112" max="4117" width="11.140625" style="11" customWidth="1"/>
    <col min="4118" max="4352" width="9.140625" style="11"/>
    <col min="4353" max="4353" width="40.28515625" style="11" bestFit="1" customWidth="1"/>
    <col min="4354" max="4354" width="8" style="11" bestFit="1" customWidth="1"/>
    <col min="4355" max="4359" width="11.140625" style="11" customWidth="1"/>
    <col min="4360" max="4360" width="1.5703125" style="11" customWidth="1"/>
    <col min="4361" max="4366" width="11.140625" style="11" customWidth="1"/>
    <col min="4367" max="4367" width="1.42578125" style="11" customWidth="1"/>
    <col min="4368" max="4373" width="11.140625" style="11" customWidth="1"/>
    <col min="4374" max="4608" width="9.140625" style="11"/>
    <col min="4609" max="4609" width="40.28515625" style="11" bestFit="1" customWidth="1"/>
    <col min="4610" max="4610" width="8" style="11" bestFit="1" customWidth="1"/>
    <col min="4611" max="4615" width="11.140625" style="11" customWidth="1"/>
    <col min="4616" max="4616" width="1.5703125" style="11" customWidth="1"/>
    <col min="4617" max="4622" width="11.140625" style="11" customWidth="1"/>
    <col min="4623" max="4623" width="1.42578125" style="11" customWidth="1"/>
    <col min="4624" max="4629" width="11.140625" style="11" customWidth="1"/>
    <col min="4630" max="4864" width="9.140625" style="11"/>
    <col min="4865" max="4865" width="40.28515625" style="11" bestFit="1" customWidth="1"/>
    <col min="4866" max="4866" width="8" style="11" bestFit="1" customWidth="1"/>
    <col min="4867" max="4871" width="11.140625" style="11" customWidth="1"/>
    <col min="4872" max="4872" width="1.5703125" style="11" customWidth="1"/>
    <col min="4873" max="4878" width="11.140625" style="11" customWidth="1"/>
    <col min="4879" max="4879" width="1.42578125" style="11" customWidth="1"/>
    <col min="4880" max="4885" width="11.140625" style="11" customWidth="1"/>
    <col min="4886" max="5120" width="9.140625" style="11"/>
    <col min="5121" max="5121" width="40.28515625" style="11" bestFit="1" customWidth="1"/>
    <col min="5122" max="5122" width="8" style="11" bestFit="1" customWidth="1"/>
    <col min="5123" max="5127" width="11.140625" style="11" customWidth="1"/>
    <col min="5128" max="5128" width="1.5703125" style="11" customWidth="1"/>
    <col min="5129" max="5134" width="11.140625" style="11" customWidth="1"/>
    <col min="5135" max="5135" width="1.42578125" style="11" customWidth="1"/>
    <col min="5136" max="5141" width="11.140625" style="11" customWidth="1"/>
    <col min="5142" max="5376" width="9.140625" style="11"/>
    <col min="5377" max="5377" width="40.28515625" style="11" bestFit="1" customWidth="1"/>
    <col min="5378" max="5378" width="8" style="11" bestFit="1" customWidth="1"/>
    <col min="5379" max="5383" width="11.140625" style="11" customWidth="1"/>
    <col min="5384" max="5384" width="1.5703125" style="11" customWidth="1"/>
    <col min="5385" max="5390" width="11.140625" style="11" customWidth="1"/>
    <col min="5391" max="5391" width="1.42578125" style="11" customWidth="1"/>
    <col min="5392" max="5397" width="11.140625" style="11" customWidth="1"/>
    <col min="5398" max="5632" width="9.140625" style="11"/>
    <col min="5633" max="5633" width="40.28515625" style="11" bestFit="1" customWidth="1"/>
    <col min="5634" max="5634" width="8" style="11" bestFit="1" customWidth="1"/>
    <col min="5635" max="5639" width="11.140625" style="11" customWidth="1"/>
    <col min="5640" max="5640" width="1.5703125" style="11" customWidth="1"/>
    <col min="5641" max="5646" width="11.140625" style="11" customWidth="1"/>
    <col min="5647" max="5647" width="1.42578125" style="11" customWidth="1"/>
    <col min="5648" max="5653" width="11.140625" style="11" customWidth="1"/>
    <col min="5654" max="5888" width="9.140625" style="11"/>
    <col min="5889" max="5889" width="40.28515625" style="11" bestFit="1" customWidth="1"/>
    <col min="5890" max="5890" width="8" style="11" bestFit="1" customWidth="1"/>
    <col min="5891" max="5895" width="11.140625" style="11" customWidth="1"/>
    <col min="5896" max="5896" width="1.5703125" style="11" customWidth="1"/>
    <col min="5897" max="5902" width="11.140625" style="11" customWidth="1"/>
    <col min="5903" max="5903" width="1.42578125" style="11" customWidth="1"/>
    <col min="5904" max="5909" width="11.140625" style="11" customWidth="1"/>
    <col min="5910" max="6144" width="9.140625" style="11"/>
    <col min="6145" max="6145" width="40.28515625" style="11" bestFit="1" customWidth="1"/>
    <col min="6146" max="6146" width="8" style="11" bestFit="1" customWidth="1"/>
    <col min="6147" max="6151" width="11.140625" style="11" customWidth="1"/>
    <col min="6152" max="6152" width="1.5703125" style="11" customWidth="1"/>
    <col min="6153" max="6158" width="11.140625" style="11" customWidth="1"/>
    <col min="6159" max="6159" width="1.42578125" style="11" customWidth="1"/>
    <col min="6160" max="6165" width="11.140625" style="11" customWidth="1"/>
    <col min="6166" max="6400" width="9.140625" style="11"/>
    <col min="6401" max="6401" width="40.28515625" style="11" bestFit="1" customWidth="1"/>
    <col min="6402" max="6402" width="8" style="11" bestFit="1" customWidth="1"/>
    <col min="6403" max="6407" width="11.140625" style="11" customWidth="1"/>
    <col min="6408" max="6408" width="1.5703125" style="11" customWidth="1"/>
    <col min="6409" max="6414" width="11.140625" style="11" customWidth="1"/>
    <col min="6415" max="6415" width="1.42578125" style="11" customWidth="1"/>
    <col min="6416" max="6421" width="11.140625" style="11" customWidth="1"/>
    <col min="6422" max="6656" width="9.140625" style="11"/>
    <col min="6657" max="6657" width="40.28515625" style="11" bestFit="1" customWidth="1"/>
    <col min="6658" max="6658" width="8" style="11" bestFit="1" customWidth="1"/>
    <col min="6659" max="6663" width="11.140625" style="11" customWidth="1"/>
    <col min="6664" max="6664" width="1.5703125" style="11" customWidth="1"/>
    <col min="6665" max="6670" width="11.140625" style="11" customWidth="1"/>
    <col min="6671" max="6671" width="1.42578125" style="11" customWidth="1"/>
    <col min="6672" max="6677" width="11.140625" style="11" customWidth="1"/>
    <col min="6678" max="6912" width="9.140625" style="11"/>
    <col min="6913" max="6913" width="40.28515625" style="11" bestFit="1" customWidth="1"/>
    <col min="6914" max="6914" width="8" style="11" bestFit="1" customWidth="1"/>
    <col min="6915" max="6919" width="11.140625" style="11" customWidth="1"/>
    <col min="6920" max="6920" width="1.5703125" style="11" customWidth="1"/>
    <col min="6921" max="6926" width="11.140625" style="11" customWidth="1"/>
    <col min="6927" max="6927" width="1.42578125" style="11" customWidth="1"/>
    <col min="6928" max="6933" width="11.140625" style="11" customWidth="1"/>
    <col min="6934" max="7168" width="9.140625" style="11"/>
    <col min="7169" max="7169" width="40.28515625" style="11" bestFit="1" customWidth="1"/>
    <col min="7170" max="7170" width="8" style="11" bestFit="1" customWidth="1"/>
    <col min="7171" max="7175" width="11.140625" style="11" customWidth="1"/>
    <col min="7176" max="7176" width="1.5703125" style="11" customWidth="1"/>
    <col min="7177" max="7182" width="11.140625" style="11" customWidth="1"/>
    <col min="7183" max="7183" width="1.42578125" style="11" customWidth="1"/>
    <col min="7184" max="7189" width="11.140625" style="11" customWidth="1"/>
    <col min="7190" max="7424" width="9.140625" style="11"/>
    <col min="7425" max="7425" width="40.28515625" style="11" bestFit="1" customWidth="1"/>
    <col min="7426" max="7426" width="8" style="11" bestFit="1" customWidth="1"/>
    <col min="7427" max="7431" width="11.140625" style="11" customWidth="1"/>
    <col min="7432" max="7432" width="1.5703125" style="11" customWidth="1"/>
    <col min="7433" max="7438" width="11.140625" style="11" customWidth="1"/>
    <col min="7439" max="7439" width="1.42578125" style="11" customWidth="1"/>
    <col min="7440" max="7445" width="11.140625" style="11" customWidth="1"/>
    <col min="7446" max="7680" width="9.140625" style="11"/>
    <col min="7681" max="7681" width="40.28515625" style="11" bestFit="1" customWidth="1"/>
    <col min="7682" max="7682" width="8" style="11" bestFit="1" customWidth="1"/>
    <col min="7683" max="7687" width="11.140625" style="11" customWidth="1"/>
    <col min="7688" max="7688" width="1.5703125" style="11" customWidth="1"/>
    <col min="7689" max="7694" width="11.140625" style="11" customWidth="1"/>
    <col min="7695" max="7695" width="1.42578125" style="11" customWidth="1"/>
    <col min="7696" max="7701" width="11.140625" style="11" customWidth="1"/>
    <col min="7702" max="7936" width="9.140625" style="11"/>
    <col min="7937" max="7937" width="40.28515625" style="11" bestFit="1" customWidth="1"/>
    <col min="7938" max="7938" width="8" style="11" bestFit="1" customWidth="1"/>
    <col min="7939" max="7943" width="11.140625" style="11" customWidth="1"/>
    <col min="7944" max="7944" width="1.5703125" style="11" customWidth="1"/>
    <col min="7945" max="7950" width="11.140625" style="11" customWidth="1"/>
    <col min="7951" max="7951" width="1.42578125" style="11" customWidth="1"/>
    <col min="7952" max="7957" width="11.140625" style="11" customWidth="1"/>
    <col min="7958" max="8192" width="9.140625" style="11"/>
    <col min="8193" max="8193" width="40.28515625" style="11" bestFit="1" customWidth="1"/>
    <col min="8194" max="8194" width="8" style="11" bestFit="1" customWidth="1"/>
    <col min="8195" max="8199" width="11.140625" style="11" customWidth="1"/>
    <col min="8200" max="8200" width="1.5703125" style="11" customWidth="1"/>
    <col min="8201" max="8206" width="11.140625" style="11" customWidth="1"/>
    <col min="8207" max="8207" width="1.42578125" style="11" customWidth="1"/>
    <col min="8208" max="8213" width="11.140625" style="11" customWidth="1"/>
    <col min="8214" max="8448" width="9.140625" style="11"/>
    <col min="8449" max="8449" width="40.28515625" style="11" bestFit="1" customWidth="1"/>
    <col min="8450" max="8450" width="8" style="11" bestFit="1" customWidth="1"/>
    <col min="8451" max="8455" width="11.140625" style="11" customWidth="1"/>
    <col min="8456" max="8456" width="1.5703125" style="11" customWidth="1"/>
    <col min="8457" max="8462" width="11.140625" style="11" customWidth="1"/>
    <col min="8463" max="8463" width="1.42578125" style="11" customWidth="1"/>
    <col min="8464" max="8469" width="11.140625" style="11" customWidth="1"/>
    <col min="8470" max="8704" width="9.140625" style="11"/>
    <col min="8705" max="8705" width="40.28515625" style="11" bestFit="1" customWidth="1"/>
    <col min="8706" max="8706" width="8" style="11" bestFit="1" customWidth="1"/>
    <col min="8707" max="8711" width="11.140625" style="11" customWidth="1"/>
    <col min="8712" max="8712" width="1.5703125" style="11" customWidth="1"/>
    <col min="8713" max="8718" width="11.140625" style="11" customWidth="1"/>
    <col min="8719" max="8719" width="1.42578125" style="11" customWidth="1"/>
    <col min="8720" max="8725" width="11.140625" style="11" customWidth="1"/>
    <col min="8726" max="8960" width="9.140625" style="11"/>
    <col min="8961" max="8961" width="40.28515625" style="11" bestFit="1" customWidth="1"/>
    <col min="8962" max="8962" width="8" style="11" bestFit="1" customWidth="1"/>
    <col min="8963" max="8967" width="11.140625" style="11" customWidth="1"/>
    <col min="8968" max="8968" width="1.5703125" style="11" customWidth="1"/>
    <col min="8969" max="8974" width="11.140625" style="11" customWidth="1"/>
    <col min="8975" max="8975" width="1.42578125" style="11" customWidth="1"/>
    <col min="8976" max="8981" width="11.140625" style="11" customWidth="1"/>
    <col min="8982" max="9216" width="9.140625" style="11"/>
    <col min="9217" max="9217" width="40.28515625" style="11" bestFit="1" customWidth="1"/>
    <col min="9218" max="9218" width="8" style="11" bestFit="1" customWidth="1"/>
    <col min="9219" max="9223" width="11.140625" style="11" customWidth="1"/>
    <col min="9224" max="9224" width="1.5703125" style="11" customWidth="1"/>
    <col min="9225" max="9230" width="11.140625" style="11" customWidth="1"/>
    <col min="9231" max="9231" width="1.42578125" style="11" customWidth="1"/>
    <col min="9232" max="9237" width="11.140625" style="11" customWidth="1"/>
    <col min="9238" max="9472" width="9.140625" style="11"/>
    <col min="9473" max="9473" width="40.28515625" style="11" bestFit="1" customWidth="1"/>
    <col min="9474" max="9474" width="8" style="11" bestFit="1" customWidth="1"/>
    <col min="9475" max="9479" width="11.140625" style="11" customWidth="1"/>
    <col min="9480" max="9480" width="1.5703125" style="11" customWidth="1"/>
    <col min="9481" max="9486" width="11.140625" style="11" customWidth="1"/>
    <col min="9487" max="9487" width="1.42578125" style="11" customWidth="1"/>
    <col min="9488" max="9493" width="11.140625" style="11" customWidth="1"/>
    <col min="9494" max="9728" width="9.140625" style="11"/>
    <col min="9729" max="9729" width="40.28515625" style="11" bestFit="1" customWidth="1"/>
    <col min="9730" max="9730" width="8" style="11" bestFit="1" customWidth="1"/>
    <col min="9731" max="9735" width="11.140625" style="11" customWidth="1"/>
    <col min="9736" max="9736" width="1.5703125" style="11" customWidth="1"/>
    <col min="9737" max="9742" width="11.140625" style="11" customWidth="1"/>
    <col min="9743" max="9743" width="1.42578125" style="11" customWidth="1"/>
    <col min="9744" max="9749" width="11.140625" style="11" customWidth="1"/>
    <col min="9750" max="9984" width="9.140625" style="11"/>
    <col min="9985" max="9985" width="40.28515625" style="11" bestFit="1" customWidth="1"/>
    <col min="9986" max="9986" width="8" style="11" bestFit="1" customWidth="1"/>
    <col min="9987" max="9991" width="11.140625" style="11" customWidth="1"/>
    <col min="9992" max="9992" width="1.5703125" style="11" customWidth="1"/>
    <col min="9993" max="9998" width="11.140625" style="11" customWidth="1"/>
    <col min="9999" max="9999" width="1.42578125" style="11" customWidth="1"/>
    <col min="10000" max="10005" width="11.140625" style="11" customWidth="1"/>
    <col min="10006" max="10240" width="9.140625" style="11"/>
    <col min="10241" max="10241" width="40.28515625" style="11" bestFit="1" customWidth="1"/>
    <col min="10242" max="10242" width="8" style="11" bestFit="1" customWidth="1"/>
    <col min="10243" max="10247" width="11.140625" style="11" customWidth="1"/>
    <col min="10248" max="10248" width="1.5703125" style="11" customWidth="1"/>
    <col min="10249" max="10254" width="11.140625" style="11" customWidth="1"/>
    <col min="10255" max="10255" width="1.42578125" style="11" customWidth="1"/>
    <col min="10256" max="10261" width="11.140625" style="11" customWidth="1"/>
    <col min="10262" max="10496" width="9.140625" style="11"/>
    <col min="10497" max="10497" width="40.28515625" style="11" bestFit="1" customWidth="1"/>
    <col min="10498" max="10498" width="8" style="11" bestFit="1" customWidth="1"/>
    <col min="10499" max="10503" width="11.140625" style="11" customWidth="1"/>
    <col min="10504" max="10504" width="1.5703125" style="11" customWidth="1"/>
    <col min="10505" max="10510" width="11.140625" style="11" customWidth="1"/>
    <col min="10511" max="10511" width="1.42578125" style="11" customWidth="1"/>
    <col min="10512" max="10517" width="11.140625" style="11" customWidth="1"/>
    <col min="10518" max="10752" width="9.140625" style="11"/>
    <col min="10753" max="10753" width="40.28515625" style="11" bestFit="1" customWidth="1"/>
    <col min="10754" max="10754" width="8" style="11" bestFit="1" customWidth="1"/>
    <col min="10755" max="10759" width="11.140625" style="11" customWidth="1"/>
    <col min="10760" max="10760" width="1.5703125" style="11" customWidth="1"/>
    <col min="10761" max="10766" width="11.140625" style="11" customWidth="1"/>
    <col min="10767" max="10767" width="1.42578125" style="11" customWidth="1"/>
    <col min="10768" max="10773" width="11.140625" style="11" customWidth="1"/>
    <col min="10774" max="11008" width="9.140625" style="11"/>
    <col min="11009" max="11009" width="40.28515625" style="11" bestFit="1" customWidth="1"/>
    <col min="11010" max="11010" width="8" style="11" bestFit="1" customWidth="1"/>
    <col min="11011" max="11015" width="11.140625" style="11" customWidth="1"/>
    <col min="11016" max="11016" width="1.5703125" style="11" customWidth="1"/>
    <col min="11017" max="11022" width="11.140625" style="11" customWidth="1"/>
    <col min="11023" max="11023" width="1.42578125" style="11" customWidth="1"/>
    <col min="11024" max="11029" width="11.140625" style="11" customWidth="1"/>
    <col min="11030" max="11264" width="9.140625" style="11"/>
    <col min="11265" max="11265" width="40.28515625" style="11" bestFit="1" customWidth="1"/>
    <col min="11266" max="11266" width="8" style="11" bestFit="1" customWidth="1"/>
    <col min="11267" max="11271" width="11.140625" style="11" customWidth="1"/>
    <col min="11272" max="11272" width="1.5703125" style="11" customWidth="1"/>
    <col min="11273" max="11278" width="11.140625" style="11" customWidth="1"/>
    <col min="11279" max="11279" width="1.42578125" style="11" customWidth="1"/>
    <col min="11280" max="11285" width="11.140625" style="11" customWidth="1"/>
    <col min="11286" max="11520" width="9.140625" style="11"/>
    <col min="11521" max="11521" width="40.28515625" style="11" bestFit="1" customWidth="1"/>
    <col min="11522" max="11522" width="8" style="11" bestFit="1" customWidth="1"/>
    <col min="11523" max="11527" width="11.140625" style="11" customWidth="1"/>
    <col min="11528" max="11528" width="1.5703125" style="11" customWidth="1"/>
    <col min="11529" max="11534" width="11.140625" style="11" customWidth="1"/>
    <col min="11535" max="11535" width="1.42578125" style="11" customWidth="1"/>
    <col min="11536" max="11541" width="11.140625" style="11" customWidth="1"/>
    <col min="11542" max="11776" width="9.140625" style="11"/>
    <col min="11777" max="11777" width="40.28515625" style="11" bestFit="1" customWidth="1"/>
    <col min="11778" max="11778" width="8" style="11" bestFit="1" customWidth="1"/>
    <col min="11779" max="11783" width="11.140625" style="11" customWidth="1"/>
    <col min="11784" max="11784" width="1.5703125" style="11" customWidth="1"/>
    <col min="11785" max="11790" width="11.140625" style="11" customWidth="1"/>
    <col min="11791" max="11791" width="1.42578125" style="11" customWidth="1"/>
    <col min="11792" max="11797" width="11.140625" style="11" customWidth="1"/>
    <col min="11798" max="12032" width="9.140625" style="11"/>
    <col min="12033" max="12033" width="40.28515625" style="11" bestFit="1" customWidth="1"/>
    <col min="12034" max="12034" width="8" style="11" bestFit="1" customWidth="1"/>
    <col min="12035" max="12039" width="11.140625" style="11" customWidth="1"/>
    <col min="12040" max="12040" width="1.5703125" style="11" customWidth="1"/>
    <col min="12041" max="12046" width="11.140625" style="11" customWidth="1"/>
    <col min="12047" max="12047" width="1.42578125" style="11" customWidth="1"/>
    <col min="12048" max="12053" width="11.140625" style="11" customWidth="1"/>
    <col min="12054" max="12288" width="9.140625" style="11"/>
    <col min="12289" max="12289" width="40.28515625" style="11" bestFit="1" customWidth="1"/>
    <col min="12290" max="12290" width="8" style="11" bestFit="1" customWidth="1"/>
    <col min="12291" max="12295" width="11.140625" style="11" customWidth="1"/>
    <col min="12296" max="12296" width="1.5703125" style="11" customWidth="1"/>
    <col min="12297" max="12302" width="11.140625" style="11" customWidth="1"/>
    <col min="12303" max="12303" width="1.42578125" style="11" customWidth="1"/>
    <col min="12304" max="12309" width="11.140625" style="11" customWidth="1"/>
    <col min="12310" max="12544" width="9.140625" style="11"/>
    <col min="12545" max="12545" width="40.28515625" style="11" bestFit="1" customWidth="1"/>
    <col min="12546" max="12546" width="8" style="11" bestFit="1" customWidth="1"/>
    <col min="12547" max="12551" width="11.140625" style="11" customWidth="1"/>
    <col min="12552" max="12552" width="1.5703125" style="11" customWidth="1"/>
    <col min="12553" max="12558" width="11.140625" style="11" customWidth="1"/>
    <col min="12559" max="12559" width="1.42578125" style="11" customWidth="1"/>
    <col min="12560" max="12565" width="11.140625" style="11" customWidth="1"/>
    <col min="12566" max="12800" width="9.140625" style="11"/>
    <col min="12801" max="12801" width="40.28515625" style="11" bestFit="1" customWidth="1"/>
    <col min="12802" max="12802" width="8" style="11" bestFit="1" customWidth="1"/>
    <col min="12803" max="12807" width="11.140625" style="11" customWidth="1"/>
    <col min="12808" max="12808" width="1.5703125" style="11" customWidth="1"/>
    <col min="12809" max="12814" width="11.140625" style="11" customWidth="1"/>
    <col min="12815" max="12815" width="1.42578125" style="11" customWidth="1"/>
    <col min="12816" max="12821" width="11.140625" style="11" customWidth="1"/>
    <col min="12822" max="13056" width="9.140625" style="11"/>
    <col min="13057" max="13057" width="40.28515625" style="11" bestFit="1" customWidth="1"/>
    <col min="13058" max="13058" width="8" style="11" bestFit="1" customWidth="1"/>
    <col min="13059" max="13063" width="11.140625" style="11" customWidth="1"/>
    <col min="13064" max="13064" width="1.5703125" style="11" customWidth="1"/>
    <col min="13065" max="13070" width="11.140625" style="11" customWidth="1"/>
    <col min="13071" max="13071" width="1.42578125" style="11" customWidth="1"/>
    <col min="13072" max="13077" width="11.140625" style="11" customWidth="1"/>
    <col min="13078" max="13312" width="9.140625" style="11"/>
    <col min="13313" max="13313" width="40.28515625" style="11" bestFit="1" customWidth="1"/>
    <col min="13314" max="13314" width="8" style="11" bestFit="1" customWidth="1"/>
    <col min="13315" max="13319" width="11.140625" style="11" customWidth="1"/>
    <col min="13320" max="13320" width="1.5703125" style="11" customWidth="1"/>
    <col min="13321" max="13326" width="11.140625" style="11" customWidth="1"/>
    <col min="13327" max="13327" width="1.42578125" style="11" customWidth="1"/>
    <col min="13328" max="13333" width="11.140625" style="11" customWidth="1"/>
    <col min="13334" max="13568" width="9.140625" style="11"/>
    <col min="13569" max="13569" width="40.28515625" style="11" bestFit="1" customWidth="1"/>
    <col min="13570" max="13570" width="8" style="11" bestFit="1" customWidth="1"/>
    <col min="13571" max="13575" width="11.140625" style="11" customWidth="1"/>
    <col min="13576" max="13576" width="1.5703125" style="11" customWidth="1"/>
    <col min="13577" max="13582" width="11.140625" style="11" customWidth="1"/>
    <col min="13583" max="13583" width="1.42578125" style="11" customWidth="1"/>
    <col min="13584" max="13589" width="11.140625" style="11" customWidth="1"/>
    <col min="13590" max="13824" width="9.140625" style="11"/>
    <col min="13825" max="13825" width="40.28515625" style="11" bestFit="1" customWidth="1"/>
    <col min="13826" max="13826" width="8" style="11" bestFit="1" customWidth="1"/>
    <col min="13827" max="13831" width="11.140625" style="11" customWidth="1"/>
    <col min="13832" max="13832" width="1.5703125" style="11" customWidth="1"/>
    <col min="13833" max="13838" width="11.140625" style="11" customWidth="1"/>
    <col min="13839" max="13839" width="1.42578125" style="11" customWidth="1"/>
    <col min="13840" max="13845" width="11.140625" style="11" customWidth="1"/>
    <col min="13846" max="14080" width="9.140625" style="11"/>
    <col min="14081" max="14081" width="40.28515625" style="11" bestFit="1" customWidth="1"/>
    <col min="14082" max="14082" width="8" style="11" bestFit="1" customWidth="1"/>
    <col min="14083" max="14087" width="11.140625" style="11" customWidth="1"/>
    <col min="14088" max="14088" width="1.5703125" style="11" customWidth="1"/>
    <col min="14089" max="14094" width="11.140625" style="11" customWidth="1"/>
    <col min="14095" max="14095" width="1.42578125" style="11" customWidth="1"/>
    <col min="14096" max="14101" width="11.140625" style="11" customWidth="1"/>
    <col min="14102" max="14336" width="9.140625" style="11"/>
    <col min="14337" max="14337" width="40.28515625" style="11" bestFit="1" customWidth="1"/>
    <col min="14338" max="14338" width="8" style="11" bestFit="1" customWidth="1"/>
    <col min="14339" max="14343" width="11.140625" style="11" customWidth="1"/>
    <col min="14344" max="14344" width="1.5703125" style="11" customWidth="1"/>
    <col min="14345" max="14350" width="11.140625" style="11" customWidth="1"/>
    <col min="14351" max="14351" width="1.42578125" style="11" customWidth="1"/>
    <col min="14352" max="14357" width="11.140625" style="11" customWidth="1"/>
    <col min="14358" max="14592" width="9.140625" style="11"/>
    <col min="14593" max="14593" width="40.28515625" style="11" bestFit="1" customWidth="1"/>
    <col min="14594" max="14594" width="8" style="11" bestFit="1" customWidth="1"/>
    <col min="14595" max="14599" width="11.140625" style="11" customWidth="1"/>
    <col min="14600" max="14600" width="1.5703125" style="11" customWidth="1"/>
    <col min="14601" max="14606" width="11.140625" style="11" customWidth="1"/>
    <col min="14607" max="14607" width="1.42578125" style="11" customWidth="1"/>
    <col min="14608" max="14613" width="11.140625" style="11" customWidth="1"/>
    <col min="14614" max="14848" width="9.140625" style="11"/>
    <col min="14849" max="14849" width="40.28515625" style="11" bestFit="1" customWidth="1"/>
    <col min="14850" max="14850" width="8" style="11" bestFit="1" customWidth="1"/>
    <col min="14851" max="14855" width="11.140625" style="11" customWidth="1"/>
    <col min="14856" max="14856" width="1.5703125" style="11" customWidth="1"/>
    <col min="14857" max="14862" width="11.140625" style="11" customWidth="1"/>
    <col min="14863" max="14863" width="1.42578125" style="11" customWidth="1"/>
    <col min="14864" max="14869" width="11.140625" style="11" customWidth="1"/>
    <col min="14870" max="15104" width="9.140625" style="11"/>
    <col min="15105" max="15105" width="40.28515625" style="11" bestFit="1" customWidth="1"/>
    <col min="15106" max="15106" width="8" style="11" bestFit="1" customWidth="1"/>
    <col min="15107" max="15111" width="11.140625" style="11" customWidth="1"/>
    <col min="15112" max="15112" width="1.5703125" style="11" customWidth="1"/>
    <col min="15113" max="15118" width="11.140625" style="11" customWidth="1"/>
    <col min="15119" max="15119" width="1.42578125" style="11" customWidth="1"/>
    <col min="15120" max="15125" width="11.140625" style="11" customWidth="1"/>
    <col min="15126" max="15360" width="9.140625" style="11"/>
    <col min="15361" max="15361" width="40.28515625" style="11" bestFit="1" customWidth="1"/>
    <col min="15362" max="15362" width="8" style="11" bestFit="1" customWidth="1"/>
    <col min="15363" max="15367" width="11.140625" style="11" customWidth="1"/>
    <col min="15368" max="15368" width="1.5703125" style="11" customWidth="1"/>
    <col min="15369" max="15374" width="11.140625" style="11" customWidth="1"/>
    <col min="15375" max="15375" width="1.42578125" style="11" customWidth="1"/>
    <col min="15376" max="15381" width="11.140625" style="11" customWidth="1"/>
    <col min="15382" max="15616" width="9.140625" style="11"/>
    <col min="15617" max="15617" width="40.28515625" style="11" bestFit="1" customWidth="1"/>
    <col min="15618" max="15618" width="8" style="11" bestFit="1" customWidth="1"/>
    <col min="15619" max="15623" width="11.140625" style="11" customWidth="1"/>
    <col min="15624" max="15624" width="1.5703125" style="11" customWidth="1"/>
    <col min="15625" max="15630" width="11.140625" style="11" customWidth="1"/>
    <col min="15631" max="15631" width="1.42578125" style="11" customWidth="1"/>
    <col min="15632" max="15637" width="11.140625" style="11" customWidth="1"/>
    <col min="15638" max="15872" width="9.140625" style="11"/>
    <col min="15873" max="15873" width="40.28515625" style="11" bestFit="1" customWidth="1"/>
    <col min="15874" max="15874" width="8" style="11" bestFit="1" customWidth="1"/>
    <col min="15875" max="15879" width="11.140625" style="11" customWidth="1"/>
    <col min="15880" max="15880" width="1.5703125" style="11" customWidth="1"/>
    <col min="15881" max="15886" width="11.140625" style="11" customWidth="1"/>
    <col min="15887" max="15887" width="1.42578125" style="11" customWidth="1"/>
    <col min="15888" max="15893" width="11.140625" style="11" customWidth="1"/>
    <col min="15894" max="16128" width="9.140625" style="11"/>
    <col min="16129" max="16129" width="40.28515625" style="11" bestFit="1" customWidth="1"/>
    <col min="16130" max="16130" width="8" style="11" bestFit="1" customWidth="1"/>
    <col min="16131" max="16135" width="11.140625" style="11" customWidth="1"/>
    <col min="16136" max="16136" width="1.5703125" style="11" customWidth="1"/>
    <col min="16137" max="16142" width="11.140625" style="11" customWidth="1"/>
    <col min="16143" max="16143" width="1.42578125" style="11" customWidth="1"/>
    <col min="16144" max="16149" width="11.140625" style="11" customWidth="1"/>
    <col min="16150" max="16384" width="9.140625" style="11"/>
  </cols>
  <sheetData>
    <row r="1" spans="1:21" s="3" customFormat="1" ht="15">
      <c r="A1" s="1" t="s">
        <v>0</v>
      </c>
      <c r="B1" s="2">
        <v>94</v>
      </c>
      <c r="D1" s="4" t="s">
        <v>1</v>
      </c>
      <c r="H1" s="5"/>
    </row>
    <row r="2" spans="1:21" s="8" customFormat="1" ht="15">
      <c r="A2" s="1"/>
      <c r="B2" s="6" t="s">
        <v>2</v>
      </c>
      <c r="C2" s="6"/>
      <c r="D2" s="6"/>
      <c r="E2" s="6"/>
      <c r="F2" s="6"/>
      <c r="G2" s="6"/>
      <c r="H2" s="7"/>
      <c r="J2" s="9"/>
      <c r="O2" s="10"/>
    </row>
    <row r="3" spans="1:21" ht="13.5" thickBot="1">
      <c r="H3" s="12"/>
      <c r="O3" s="12"/>
    </row>
    <row r="4" spans="1:21" ht="14.25" thickTop="1" thickBot="1">
      <c r="A4" s="13" t="s">
        <v>3</v>
      </c>
      <c r="B4" s="14" t="s">
        <v>4</v>
      </c>
      <c r="C4" s="15"/>
      <c r="D4" s="15"/>
      <c r="E4" s="15"/>
      <c r="F4" s="15"/>
      <c r="G4" s="16"/>
      <c r="H4" s="7"/>
      <c r="I4" s="17" t="s">
        <v>5</v>
      </c>
      <c r="J4" s="15"/>
      <c r="K4" s="15"/>
      <c r="L4" s="15"/>
      <c r="M4" s="15"/>
      <c r="N4" s="16"/>
      <c r="O4" s="7"/>
      <c r="P4" s="17" t="s">
        <v>6</v>
      </c>
      <c r="Q4" s="15"/>
      <c r="R4" s="15"/>
      <c r="S4" s="15"/>
      <c r="T4" s="15"/>
      <c r="U4" s="16"/>
    </row>
    <row r="5" spans="1:21" ht="34.5" thickTop="1">
      <c r="A5" s="18"/>
      <c r="B5" s="19" t="s">
        <v>7</v>
      </c>
      <c r="C5" s="20" t="s">
        <v>8</v>
      </c>
      <c r="D5" s="20" t="s">
        <v>9</v>
      </c>
      <c r="E5" s="20" t="s">
        <v>10</v>
      </c>
      <c r="F5" s="20" t="s">
        <v>11</v>
      </c>
      <c r="G5" s="21" t="s">
        <v>12</v>
      </c>
      <c r="H5" s="22"/>
      <c r="I5" s="19" t="s">
        <v>7</v>
      </c>
      <c r="J5" s="20" t="s">
        <v>8</v>
      </c>
      <c r="K5" s="20" t="s">
        <v>9</v>
      </c>
      <c r="L5" s="20" t="s">
        <v>10</v>
      </c>
      <c r="M5" s="20" t="s">
        <v>11</v>
      </c>
      <c r="N5" s="21" t="s">
        <v>12</v>
      </c>
      <c r="O5" s="22"/>
      <c r="P5" s="23" t="s">
        <v>7</v>
      </c>
      <c r="Q5" s="20" t="s">
        <v>8</v>
      </c>
      <c r="R5" s="20" t="s">
        <v>9</v>
      </c>
      <c r="S5" s="20" t="s">
        <v>10</v>
      </c>
      <c r="T5" s="20" t="s">
        <v>11</v>
      </c>
      <c r="U5" s="24" t="s">
        <v>12</v>
      </c>
    </row>
    <row r="6" spans="1:21" s="36" customFormat="1" ht="11.25">
      <c r="A6" s="25" t="s">
        <v>13</v>
      </c>
      <c r="B6" s="26">
        <v>1.905</v>
      </c>
      <c r="C6" s="27">
        <v>0</v>
      </c>
      <c r="D6" s="27">
        <v>0</v>
      </c>
      <c r="E6" s="27">
        <v>3.66</v>
      </c>
      <c r="F6" s="27">
        <v>0</v>
      </c>
      <c r="G6" s="28">
        <v>0</v>
      </c>
      <c r="H6" s="29"/>
      <c r="I6" s="30">
        <v>1.905</v>
      </c>
      <c r="J6" s="31">
        <v>0</v>
      </c>
      <c r="K6" s="31">
        <v>0</v>
      </c>
      <c r="L6" s="31">
        <v>3.66</v>
      </c>
      <c r="M6" s="31">
        <v>0</v>
      </c>
      <c r="N6" s="32">
        <v>0</v>
      </c>
      <c r="O6" s="29"/>
      <c r="P6" s="33">
        <f>IF(B6=0,0,IF(I6=0,0,(I6/B6)-1))</f>
        <v>0</v>
      </c>
      <c r="Q6" s="34">
        <f t="shared" ref="Q6:U30" si="0">IF(C6=0,0,IF(J6=0,0,(J6/C6)-1))</f>
        <v>0</v>
      </c>
      <c r="R6" s="34">
        <f t="shared" si="0"/>
        <v>0</v>
      </c>
      <c r="S6" s="34">
        <f t="shared" si="0"/>
        <v>0</v>
      </c>
      <c r="T6" s="34">
        <f t="shared" si="0"/>
        <v>0</v>
      </c>
      <c r="U6" s="35">
        <f t="shared" si="0"/>
        <v>0</v>
      </c>
    </row>
    <row r="7" spans="1:21" s="36" customFormat="1" ht="11.25">
      <c r="A7" s="25" t="s">
        <v>14</v>
      </c>
      <c r="B7" s="37">
        <v>2.4119999999999999</v>
      </c>
      <c r="C7" s="38">
        <v>7.0000000000000007E-2</v>
      </c>
      <c r="D7" s="38">
        <v>0</v>
      </c>
      <c r="E7" s="38">
        <v>3.66</v>
      </c>
      <c r="F7" s="38">
        <v>0</v>
      </c>
      <c r="G7" s="39">
        <v>0</v>
      </c>
      <c r="H7" s="29"/>
      <c r="I7" s="40">
        <v>2.4119999999999999</v>
      </c>
      <c r="J7" s="41">
        <v>7.0000000000000007E-2</v>
      </c>
      <c r="K7" s="41">
        <v>0</v>
      </c>
      <c r="L7" s="41">
        <v>3.66</v>
      </c>
      <c r="M7" s="41">
        <v>0</v>
      </c>
      <c r="N7" s="42">
        <v>0</v>
      </c>
      <c r="O7" s="29"/>
      <c r="P7" s="43">
        <f t="shared" ref="P7:P30" si="1">IF(B7=0,0,IF(I7=0,0,(I7/B7)-1))</f>
        <v>0</v>
      </c>
      <c r="Q7" s="44">
        <f t="shared" si="0"/>
        <v>0</v>
      </c>
      <c r="R7" s="44">
        <f t="shared" si="0"/>
        <v>0</v>
      </c>
      <c r="S7" s="44">
        <f t="shared" si="0"/>
        <v>0</v>
      </c>
      <c r="T7" s="44">
        <f t="shared" si="0"/>
        <v>0</v>
      </c>
      <c r="U7" s="45">
        <f t="shared" si="0"/>
        <v>0</v>
      </c>
    </row>
    <row r="8" spans="1:21" s="36" customFormat="1" ht="11.25">
      <c r="A8" s="25" t="s">
        <v>15</v>
      </c>
      <c r="B8" s="37">
        <v>0.28499999999999998</v>
      </c>
      <c r="C8" s="38">
        <v>0</v>
      </c>
      <c r="D8" s="38">
        <v>0</v>
      </c>
      <c r="E8" s="38">
        <v>0</v>
      </c>
      <c r="F8" s="38">
        <v>0</v>
      </c>
      <c r="G8" s="39">
        <v>0</v>
      </c>
      <c r="H8" s="29"/>
      <c r="I8" s="40">
        <v>0.28499999999999998</v>
      </c>
      <c r="J8" s="41">
        <v>0</v>
      </c>
      <c r="K8" s="41">
        <v>0</v>
      </c>
      <c r="L8" s="41">
        <v>0</v>
      </c>
      <c r="M8" s="41">
        <v>0</v>
      </c>
      <c r="N8" s="42">
        <v>0</v>
      </c>
      <c r="O8" s="29"/>
      <c r="P8" s="43">
        <f t="shared" si="1"/>
        <v>0</v>
      </c>
      <c r="Q8" s="44">
        <f t="shared" si="0"/>
        <v>0</v>
      </c>
      <c r="R8" s="44">
        <f t="shared" si="0"/>
        <v>0</v>
      </c>
      <c r="S8" s="44">
        <f t="shared" si="0"/>
        <v>0</v>
      </c>
      <c r="T8" s="44">
        <f t="shared" si="0"/>
        <v>0</v>
      </c>
      <c r="U8" s="45">
        <f t="shared" si="0"/>
        <v>0</v>
      </c>
    </row>
    <row r="9" spans="1:21" s="36" customFormat="1" ht="11.25">
      <c r="A9" s="25" t="s">
        <v>16</v>
      </c>
      <c r="B9" s="37">
        <v>1.6579999999999999</v>
      </c>
      <c r="C9" s="38">
        <v>0</v>
      </c>
      <c r="D9" s="38">
        <v>0</v>
      </c>
      <c r="E9" s="38">
        <v>3.36</v>
      </c>
      <c r="F9" s="38">
        <v>0</v>
      </c>
      <c r="G9" s="39">
        <v>0</v>
      </c>
      <c r="H9" s="29"/>
      <c r="I9" s="40">
        <v>1.6579999999999999</v>
      </c>
      <c r="J9" s="41">
        <v>0</v>
      </c>
      <c r="K9" s="41">
        <v>0</v>
      </c>
      <c r="L9" s="41">
        <v>3.36</v>
      </c>
      <c r="M9" s="41">
        <v>0</v>
      </c>
      <c r="N9" s="42">
        <v>0</v>
      </c>
      <c r="O9" s="29"/>
      <c r="P9" s="43">
        <f t="shared" si="1"/>
        <v>0</v>
      </c>
      <c r="Q9" s="44">
        <f t="shared" si="0"/>
        <v>0</v>
      </c>
      <c r="R9" s="44">
        <f t="shared" si="0"/>
        <v>0</v>
      </c>
      <c r="S9" s="44">
        <f t="shared" si="0"/>
        <v>0</v>
      </c>
      <c r="T9" s="44">
        <f t="shared" si="0"/>
        <v>0</v>
      </c>
      <c r="U9" s="45">
        <f t="shared" si="0"/>
        <v>0</v>
      </c>
    </row>
    <row r="10" spans="1:21" s="36" customFormat="1" ht="11.25">
      <c r="A10" s="25" t="s">
        <v>17</v>
      </c>
      <c r="B10" s="37">
        <v>2.2599999999999998</v>
      </c>
      <c r="C10" s="38">
        <v>0.112</v>
      </c>
      <c r="D10" s="38">
        <v>0</v>
      </c>
      <c r="E10" s="38">
        <v>3.36</v>
      </c>
      <c r="F10" s="38">
        <v>0</v>
      </c>
      <c r="G10" s="39">
        <v>0</v>
      </c>
      <c r="H10" s="29"/>
      <c r="I10" s="40">
        <v>2.2599999999999998</v>
      </c>
      <c r="J10" s="41">
        <v>0.112</v>
      </c>
      <c r="K10" s="41">
        <v>0</v>
      </c>
      <c r="L10" s="41">
        <v>3.36</v>
      </c>
      <c r="M10" s="41">
        <v>0</v>
      </c>
      <c r="N10" s="42">
        <v>0</v>
      </c>
      <c r="O10" s="29"/>
      <c r="P10" s="43">
        <f t="shared" si="1"/>
        <v>0</v>
      </c>
      <c r="Q10" s="44">
        <f t="shared" si="0"/>
        <v>0</v>
      </c>
      <c r="R10" s="44">
        <f t="shared" si="0"/>
        <v>0</v>
      </c>
      <c r="S10" s="44">
        <f t="shared" si="0"/>
        <v>0</v>
      </c>
      <c r="T10" s="44">
        <f t="shared" si="0"/>
        <v>0</v>
      </c>
      <c r="U10" s="45">
        <f t="shared" si="0"/>
        <v>0</v>
      </c>
    </row>
    <row r="11" spans="1:21" s="36" customFormat="1" ht="11.25">
      <c r="A11" s="25" t="s">
        <v>18</v>
      </c>
      <c r="B11" s="37">
        <v>0.437</v>
      </c>
      <c r="C11" s="38">
        <v>0</v>
      </c>
      <c r="D11" s="38">
        <v>0</v>
      </c>
      <c r="E11" s="38">
        <v>0</v>
      </c>
      <c r="F11" s="38">
        <v>0</v>
      </c>
      <c r="G11" s="39">
        <v>0</v>
      </c>
      <c r="H11" s="29"/>
      <c r="I11" s="40">
        <v>0.437</v>
      </c>
      <c r="J11" s="41">
        <v>0</v>
      </c>
      <c r="K11" s="41">
        <v>0</v>
      </c>
      <c r="L11" s="41">
        <v>0</v>
      </c>
      <c r="M11" s="41">
        <v>0</v>
      </c>
      <c r="N11" s="42">
        <v>0</v>
      </c>
      <c r="O11" s="29"/>
      <c r="P11" s="43">
        <f t="shared" si="1"/>
        <v>0</v>
      </c>
      <c r="Q11" s="44">
        <f t="shared" si="0"/>
        <v>0</v>
      </c>
      <c r="R11" s="44">
        <f t="shared" si="0"/>
        <v>0</v>
      </c>
      <c r="S11" s="44">
        <f t="shared" si="0"/>
        <v>0</v>
      </c>
      <c r="T11" s="44">
        <f t="shared" si="0"/>
        <v>0</v>
      </c>
      <c r="U11" s="45">
        <f t="shared" si="0"/>
        <v>0</v>
      </c>
    </row>
    <row r="12" spans="1:21" s="36" customFormat="1" ht="11.25">
      <c r="A12" s="25" t="s">
        <v>19</v>
      </c>
      <c r="B12" s="37">
        <v>1.6950000000000001</v>
      </c>
      <c r="C12" s="38">
        <v>4.1000000000000002E-2</v>
      </c>
      <c r="D12" s="38">
        <v>0</v>
      </c>
      <c r="E12" s="38">
        <v>22.38</v>
      </c>
      <c r="F12" s="38">
        <v>0</v>
      </c>
      <c r="G12" s="39">
        <v>0</v>
      </c>
      <c r="H12" s="29"/>
      <c r="I12" s="40">
        <v>1.6950000000000001</v>
      </c>
      <c r="J12" s="41">
        <v>4.1000000000000002E-2</v>
      </c>
      <c r="K12" s="41">
        <v>0</v>
      </c>
      <c r="L12" s="41">
        <v>22.38</v>
      </c>
      <c r="M12" s="41">
        <v>0</v>
      </c>
      <c r="N12" s="42">
        <v>0</v>
      </c>
      <c r="O12" s="29"/>
      <c r="P12" s="43">
        <f t="shared" si="1"/>
        <v>0</v>
      </c>
      <c r="Q12" s="44">
        <f t="shared" si="0"/>
        <v>0</v>
      </c>
      <c r="R12" s="44">
        <f t="shared" si="0"/>
        <v>0</v>
      </c>
      <c r="S12" s="44">
        <f t="shared" si="0"/>
        <v>0</v>
      </c>
      <c r="T12" s="44">
        <f t="shared" si="0"/>
        <v>0</v>
      </c>
      <c r="U12" s="45">
        <f t="shared" si="0"/>
        <v>0</v>
      </c>
    </row>
    <row r="13" spans="1:21" s="36" customFormat="1" ht="11.25">
      <c r="A13" s="25" t="s">
        <v>20</v>
      </c>
      <c r="B13" s="37">
        <v>1.2310000000000001</v>
      </c>
      <c r="C13" s="38">
        <v>2.8000000000000001E-2</v>
      </c>
      <c r="D13" s="38">
        <v>0</v>
      </c>
      <c r="E13" s="38">
        <v>33.950000000000003</v>
      </c>
      <c r="F13" s="38">
        <v>0</v>
      </c>
      <c r="G13" s="39">
        <v>0</v>
      </c>
      <c r="H13" s="29"/>
      <c r="I13" s="40">
        <v>1.2310000000000001</v>
      </c>
      <c r="J13" s="41">
        <v>2.8000000000000001E-2</v>
      </c>
      <c r="K13" s="41">
        <v>0</v>
      </c>
      <c r="L13" s="41">
        <v>33.950000000000003</v>
      </c>
      <c r="M13" s="41">
        <v>0</v>
      </c>
      <c r="N13" s="42">
        <v>0</v>
      </c>
      <c r="O13" s="29"/>
      <c r="P13" s="43">
        <f t="shared" si="1"/>
        <v>0</v>
      </c>
      <c r="Q13" s="44">
        <f t="shared" si="0"/>
        <v>0</v>
      </c>
      <c r="R13" s="44">
        <f t="shared" si="0"/>
        <v>0</v>
      </c>
      <c r="S13" s="44">
        <f t="shared" si="0"/>
        <v>0</v>
      </c>
      <c r="T13" s="44">
        <f t="shared" si="0"/>
        <v>0</v>
      </c>
      <c r="U13" s="45">
        <f t="shared" si="0"/>
        <v>0</v>
      </c>
    </row>
    <row r="14" spans="1:21" s="36" customFormat="1" ht="11.25">
      <c r="A14" s="25" t="s">
        <v>21</v>
      </c>
      <c r="B14" s="37">
        <v>1.393</v>
      </c>
      <c r="C14" s="38">
        <v>1.4999999999999999E-2</v>
      </c>
      <c r="D14" s="38">
        <v>0</v>
      </c>
      <c r="E14" s="38">
        <v>143.02000000000001</v>
      </c>
      <c r="F14" s="38">
        <v>0</v>
      </c>
      <c r="G14" s="39">
        <v>0</v>
      </c>
      <c r="H14" s="29"/>
      <c r="I14" s="40">
        <v>1.393</v>
      </c>
      <c r="J14" s="41">
        <v>1.4999999999999999E-2</v>
      </c>
      <c r="K14" s="41">
        <v>0</v>
      </c>
      <c r="L14" s="41">
        <v>143.02000000000001</v>
      </c>
      <c r="M14" s="41">
        <v>0</v>
      </c>
      <c r="N14" s="42">
        <v>0</v>
      </c>
      <c r="O14" s="29"/>
      <c r="P14" s="43">
        <f t="shared" si="1"/>
        <v>0</v>
      </c>
      <c r="Q14" s="44">
        <f t="shared" si="0"/>
        <v>0</v>
      </c>
      <c r="R14" s="44">
        <f t="shared" si="0"/>
        <v>0</v>
      </c>
      <c r="S14" s="44">
        <f t="shared" si="0"/>
        <v>0</v>
      </c>
      <c r="T14" s="44">
        <f t="shared" si="0"/>
        <v>0</v>
      </c>
      <c r="U14" s="45">
        <f t="shared" si="0"/>
        <v>0</v>
      </c>
    </row>
    <row r="15" spans="1:21" s="36" customFormat="1" ht="11.25">
      <c r="A15" s="25" t="s">
        <v>22</v>
      </c>
      <c r="B15" s="37">
        <v>7.4420000000000002</v>
      </c>
      <c r="C15" s="38">
        <v>0.59699999999999998</v>
      </c>
      <c r="D15" s="38">
        <v>3.1E-2</v>
      </c>
      <c r="E15" s="38">
        <v>10.26</v>
      </c>
      <c r="F15" s="38">
        <v>1.08</v>
      </c>
      <c r="G15" s="39">
        <v>0.29099999999999998</v>
      </c>
      <c r="H15" s="29"/>
      <c r="I15" s="40">
        <v>7.4420000000000002</v>
      </c>
      <c r="J15" s="41">
        <v>0.59699999999999998</v>
      </c>
      <c r="K15" s="41">
        <v>3.1E-2</v>
      </c>
      <c r="L15" s="41">
        <v>10.26</v>
      </c>
      <c r="M15" s="41">
        <v>1.08</v>
      </c>
      <c r="N15" s="42">
        <v>0.29099999999999998</v>
      </c>
      <c r="O15" s="29"/>
      <c r="P15" s="43">
        <f t="shared" si="1"/>
        <v>0</v>
      </c>
      <c r="Q15" s="44">
        <f t="shared" si="0"/>
        <v>0</v>
      </c>
      <c r="R15" s="44">
        <f t="shared" si="0"/>
        <v>0</v>
      </c>
      <c r="S15" s="44">
        <f t="shared" si="0"/>
        <v>0</v>
      </c>
      <c r="T15" s="44">
        <f t="shared" si="0"/>
        <v>0</v>
      </c>
      <c r="U15" s="45">
        <f t="shared" si="0"/>
        <v>0</v>
      </c>
    </row>
    <row r="16" spans="1:21" s="36" customFormat="1" ht="11.25">
      <c r="A16" s="25" t="s">
        <v>23</v>
      </c>
      <c r="B16" s="37">
        <v>5.97</v>
      </c>
      <c r="C16" s="38">
        <v>0.438</v>
      </c>
      <c r="D16" s="38">
        <v>1.9E-2</v>
      </c>
      <c r="E16" s="38">
        <v>33.950000000000003</v>
      </c>
      <c r="F16" s="38">
        <v>1.53</v>
      </c>
      <c r="G16" s="39">
        <v>0.21199999999999999</v>
      </c>
      <c r="H16" s="29"/>
      <c r="I16" s="40">
        <v>5.97</v>
      </c>
      <c r="J16" s="41">
        <v>0.438</v>
      </c>
      <c r="K16" s="41">
        <v>1.9E-2</v>
      </c>
      <c r="L16" s="41">
        <v>33.950000000000003</v>
      </c>
      <c r="M16" s="41">
        <v>1.53</v>
      </c>
      <c r="N16" s="42">
        <v>0.21199999999999999</v>
      </c>
      <c r="O16" s="29"/>
      <c r="P16" s="43">
        <f t="shared" si="1"/>
        <v>0</v>
      </c>
      <c r="Q16" s="44">
        <f t="shared" si="0"/>
        <v>0</v>
      </c>
      <c r="R16" s="44">
        <f t="shared" si="0"/>
        <v>0</v>
      </c>
      <c r="S16" s="44">
        <f t="shared" si="0"/>
        <v>0</v>
      </c>
      <c r="T16" s="44">
        <f t="shared" si="0"/>
        <v>0</v>
      </c>
      <c r="U16" s="45">
        <f t="shared" si="0"/>
        <v>0</v>
      </c>
    </row>
    <row r="17" spans="1:21" s="36" customFormat="1" ht="11.25">
      <c r="A17" s="25" t="s">
        <v>24</v>
      </c>
      <c r="B17" s="37">
        <v>5.3410000000000002</v>
      </c>
      <c r="C17" s="38">
        <v>0.35599999999999998</v>
      </c>
      <c r="D17" s="38">
        <v>1.0999999999999999E-2</v>
      </c>
      <c r="E17" s="38">
        <v>83.97</v>
      </c>
      <c r="F17" s="38">
        <v>1.43</v>
      </c>
      <c r="G17" s="39">
        <v>0.18</v>
      </c>
      <c r="H17" s="29"/>
      <c r="I17" s="40">
        <v>5.3410000000000002</v>
      </c>
      <c r="J17" s="41">
        <v>0.35599999999999998</v>
      </c>
      <c r="K17" s="41">
        <v>1.0999999999999999E-2</v>
      </c>
      <c r="L17" s="41">
        <v>83.97</v>
      </c>
      <c r="M17" s="41">
        <v>1.43</v>
      </c>
      <c r="N17" s="42">
        <v>0.18</v>
      </c>
      <c r="O17" s="29"/>
      <c r="P17" s="43">
        <f t="shared" si="1"/>
        <v>0</v>
      </c>
      <c r="Q17" s="44">
        <f t="shared" si="0"/>
        <v>0</v>
      </c>
      <c r="R17" s="44">
        <f t="shared" si="0"/>
        <v>0</v>
      </c>
      <c r="S17" s="44">
        <f t="shared" si="0"/>
        <v>0</v>
      </c>
      <c r="T17" s="44">
        <f t="shared" si="0"/>
        <v>0</v>
      </c>
      <c r="U17" s="45">
        <f t="shared" si="0"/>
        <v>0</v>
      </c>
    </row>
    <row r="18" spans="1:21" s="36" customFormat="1" ht="11.25">
      <c r="A18" s="25" t="s">
        <v>25</v>
      </c>
      <c r="B18" s="37">
        <v>4.32</v>
      </c>
      <c r="C18" s="38">
        <v>0.22900000000000001</v>
      </c>
      <c r="D18" s="38">
        <v>0</v>
      </c>
      <c r="E18" s="38">
        <v>173.01</v>
      </c>
      <c r="F18" s="38">
        <v>2.2599999999999998</v>
      </c>
      <c r="G18" s="39">
        <v>0.123</v>
      </c>
      <c r="H18" s="29"/>
      <c r="I18" s="40">
        <v>4.32</v>
      </c>
      <c r="J18" s="41">
        <v>0.22900000000000001</v>
      </c>
      <c r="K18" s="41">
        <v>0</v>
      </c>
      <c r="L18" s="41">
        <v>173.01</v>
      </c>
      <c r="M18" s="41">
        <v>2.2599999999999998</v>
      </c>
      <c r="N18" s="42">
        <v>0.123</v>
      </c>
      <c r="O18" s="29"/>
      <c r="P18" s="43">
        <f t="shared" si="1"/>
        <v>0</v>
      </c>
      <c r="Q18" s="44">
        <f t="shared" si="0"/>
        <v>0</v>
      </c>
      <c r="R18" s="44">
        <f t="shared" si="0"/>
        <v>0</v>
      </c>
      <c r="S18" s="44">
        <f t="shared" si="0"/>
        <v>0</v>
      </c>
      <c r="T18" s="44">
        <f t="shared" si="0"/>
        <v>0</v>
      </c>
      <c r="U18" s="45">
        <f t="shared" si="0"/>
        <v>0</v>
      </c>
    </row>
    <row r="19" spans="1:21" s="36" customFormat="1" ht="11.25">
      <c r="A19" s="25" t="s">
        <v>26</v>
      </c>
      <c r="B19" s="37">
        <v>1.8879999999999999</v>
      </c>
      <c r="C19" s="38">
        <v>0</v>
      </c>
      <c r="D19" s="38">
        <v>0</v>
      </c>
      <c r="E19" s="38">
        <v>0</v>
      </c>
      <c r="F19" s="38">
        <v>0</v>
      </c>
      <c r="G19" s="39">
        <v>0</v>
      </c>
      <c r="H19" s="29"/>
      <c r="I19" s="40">
        <v>1.8879999999999999</v>
      </c>
      <c r="J19" s="41">
        <v>0</v>
      </c>
      <c r="K19" s="41">
        <v>0</v>
      </c>
      <c r="L19" s="41">
        <v>0</v>
      </c>
      <c r="M19" s="41">
        <v>0</v>
      </c>
      <c r="N19" s="42">
        <v>0</v>
      </c>
      <c r="O19" s="29"/>
      <c r="P19" s="43">
        <f t="shared" si="1"/>
        <v>0</v>
      </c>
      <c r="Q19" s="44">
        <f t="shared" si="0"/>
        <v>0</v>
      </c>
      <c r="R19" s="44">
        <f t="shared" si="0"/>
        <v>0</v>
      </c>
      <c r="S19" s="44">
        <f t="shared" si="0"/>
        <v>0</v>
      </c>
      <c r="T19" s="44">
        <f t="shared" si="0"/>
        <v>0</v>
      </c>
      <c r="U19" s="45">
        <f t="shared" si="0"/>
        <v>0</v>
      </c>
    </row>
    <row r="20" spans="1:21" s="36" customFormat="1" ht="11.25">
      <c r="A20" s="25" t="s">
        <v>27</v>
      </c>
      <c r="B20" s="37">
        <v>19.39</v>
      </c>
      <c r="C20" s="38">
        <v>1.6639999999999999</v>
      </c>
      <c r="D20" s="38">
        <v>9.7000000000000003E-2</v>
      </c>
      <c r="E20" s="38">
        <v>0</v>
      </c>
      <c r="F20" s="38">
        <v>0</v>
      </c>
      <c r="G20" s="39">
        <v>0</v>
      </c>
      <c r="H20" s="29"/>
      <c r="I20" s="40">
        <v>19.39</v>
      </c>
      <c r="J20" s="41">
        <v>1.6639999999999999</v>
      </c>
      <c r="K20" s="41">
        <v>9.7000000000000003E-2</v>
      </c>
      <c r="L20" s="41">
        <v>0</v>
      </c>
      <c r="M20" s="41">
        <v>0</v>
      </c>
      <c r="N20" s="42">
        <v>0</v>
      </c>
      <c r="O20" s="29"/>
      <c r="P20" s="43">
        <f t="shared" si="1"/>
        <v>0</v>
      </c>
      <c r="Q20" s="44">
        <f t="shared" si="0"/>
        <v>0</v>
      </c>
      <c r="R20" s="44">
        <f t="shared" si="0"/>
        <v>0</v>
      </c>
      <c r="S20" s="44">
        <f t="shared" si="0"/>
        <v>0</v>
      </c>
      <c r="T20" s="44">
        <f t="shared" si="0"/>
        <v>0</v>
      </c>
      <c r="U20" s="45">
        <f t="shared" si="0"/>
        <v>0</v>
      </c>
    </row>
    <row r="21" spans="1:21" s="36" customFormat="1" ht="11.25">
      <c r="A21" s="25" t="s">
        <v>28</v>
      </c>
      <c r="B21" s="37">
        <v>-0.51100000000000001</v>
      </c>
      <c r="C21" s="38">
        <v>0</v>
      </c>
      <c r="D21" s="38">
        <v>0</v>
      </c>
      <c r="E21" s="38">
        <v>0</v>
      </c>
      <c r="F21" s="38">
        <v>0</v>
      </c>
      <c r="G21" s="39">
        <v>0</v>
      </c>
      <c r="H21" s="29"/>
      <c r="I21" s="40">
        <v>-0.51100000000000001</v>
      </c>
      <c r="J21" s="41">
        <v>0</v>
      </c>
      <c r="K21" s="41">
        <v>0</v>
      </c>
      <c r="L21" s="41">
        <v>0</v>
      </c>
      <c r="M21" s="41">
        <v>0</v>
      </c>
      <c r="N21" s="42">
        <v>0</v>
      </c>
      <c r="O21" s="29"/>
      <c r="P21" s="43">
        <f t="shared" si="1"/>
        <v>0</v>
      </c>
      <c r="Q21" s="44">
        <f t="shared" si="0"/>
        <v>0</v>
      </c>
      <c r="R21" s="44">
        <f t="shared" si="0"/>
        <v>0</v>
      </c>
      <c r="S21" s="44">
        <f t="shared" si="0"/>
        <v>0</v>
      </c>
      <c r="T21" s="44">
        <f t="shared" si="0"/>
        <v>0</v>
      </c>
      <c r="U21" s="45">
        <f t="shared" si="0"/>
        <v>0</v>
      </c>
    </row>
    <row r="22" spans="1:21" s="36" customFormat="1" ht="11.25">
      <c r="A22" s="25" t="s">
        <v>29</v>
      </c>
      <c r="B22" s="37">
        <v>-0.45100000000000001</v>
      </c>
      <c r="C22" s="38">
        <v>0</v>
      </c>
      <c r="D22" s="38">
        <v>0</v>
      </c>
      <c r="E22" s="38">
        <v>0</v>
      </c>
      <c r="F22" s="38">
        <v>0</v>
      </c>
      <c r="G22" s="39">
        <v>0</v>
      </c>
      <c r="H22" s="29"/>
      <c r="I22" s="40">
        <v>-0.45100000000000001</v>
      </c>
      <c r="J22" s="41">
        <v>0</v>
      </c>
      <c r="K22" s="41">
        <v>0</v>
      </c>
      <c r="L22" s="41">
        <v>0</v>
      </c>
      <c r="M22" s="41">
        <v>0</v>
      </c>
      <c r="N22" s="42">
        <v>0</v>
      </c>
      <c r="O22" s="29"/>
      <c r="P22" s="43">
        <f t="shared" si="1"/>
        <v>0</v>
      </c>
      <c r="Q22" s="44">
        <f t="shared" si="0"/>
        <v>0</v>
      </c>
      <c r="R22" s="44">
        <f t="shared" si="0"/>
        <v>0</v>
      </c>
      <c r="S22" s="44">
        <f t="shared" si="0"/>
        <v>0</v>
      </c>
      <c r="T22" s="44">
        <f t="shared" si="0"/>
        <v>0</v>
      </c>
      <c r="U22" s="45">
        <f t="shared" si="0"/>
        <v>0</v>
      </c>
    </row>
    <row r="23" spans="1:21" s="36" customFormat="1" ht="11.25">
      <c r="A23" s="25" t="s">
        <v>30</v>
      </c>
      <c r="B23" s="37">
        <v>-0.51100000000000001</v>
      </c>
      <c r="C23" s="38">
        <v>0</v>
      </c>
      <c r="D23" s="38">
        <v>0</v>
      </c>
      <c r="E23" s="38">
        <v>0</v>
      </c>
      <c r="F23" s="38">
        <v>0</v>
      </c>
      <c r="G23" s="39">
        <v>0.14199999999999999</v>
      </c>
      <c r="H23" s="29"/>
      <c r="I23" s="40">
        <v>-0.51100000000000001</v>
      </c>
      <c r="J23" s="41">
        <v>0</v>
      </c>
      <c r="K23" s="41">
        <v>0</v>
      </c>
      <c r="L23" s="41">
        <v>0</v>
      </c>
      <c r="M23" s="41">
        <v>0</v>
      </c>
      <c r="N23" s="42">
        <v>0.14199999999999999</v>
      </c>
      <c r="O23" s="29"/>
      <c r="P23" s="43">
        <f t="shared" si="1"/>
        <v>0</v>
      </c>
      <c r="Q23" s="44">
        <f t="shared" si="0"/>
        <v>0</v>
      </c>
      <c r="R23" s="44">
        <f t="shared" si="0"/>
        <v>0</v>
      </c>
      <c r="S23" s="44">
        <f t="shared" si="0"/>
        <v>0</v>
      </c>
      <c r="T23" s="44">
        <f t="shared" si="0"/>
        <v>0</v>
      </c>
      <c r="U23" s="45">
        <f t="shared" si="0"/>
        <v>0</v>
      </c>
    </row>
    <row r="24" spans="1:21" s="36" customFormat="1" ht="11.25">
      <c r="A24" s="25" t="s">
        <v>31</v>
      </c>
      <c r="B24" s="37">
        <v>-3.532</v>
      </c>
      <c r="C24" s="38">
        <v>-0.40200000000000002</v>
      </c>
      <c r="D24" s="38">
        <v>-3.2000000000000001E-2</v>
      </c>
      <c r="E24" s="38">
        <v>0</v>
      </c>
      <c r="F24" s="38">
        <v>0</v>
      </c>
      <c r="G24" s="39">
        <v>0.14199999999999999</v>
      </c>
      <c r="H24" s="29"/>
      <c r="I24" s="40">
        <v>-3.532</v>
      </c>
      <c r="J24" s="41">
        <v>-0.40200000000000002</v>
      </c>
      <c r="K24" s="41">
        <v>-3.2000000000000001E-2</v>
      </c>
      <c r="L24" s="41">
        <v>0</v>
      </c>
      <c r="M24" s="41">
        <v>0</v>
      </c>
      <c r="N24" s="42">
        <v>0.14199999999999999</v>
      </c>
      <c r="O24" s="29"/>
      <c r="P24" s="43">
        <f t="shared" si="1"/>
        <v>0</v>
      </c>
      <c r="Q24" s="44">
        <f t="shared" si="0"/>
        <v>0</v>
      </c>
      <c r="R24" s="44">
        <f t="shared" si="0"/>
        <v>0</v>
      </c>
      <c r="S24" s="44">
        <f t="shared" si="0"/>
        <v>0</v>
      </c>
      <c r="T24" s="44">
        <f t="shared" si="0"/>
        <v>0</v>
      </c>
      <c r="U24" s="45">
        <f t="shared" si="0"/>
        <v>0</v>
      </c>
    </row>
    <row r="25" spans="1:21" s="36" customFormat="1" ht="11.25">
      <c r="A25" s="25" t="s">
        <v>32</v>
      </c>
      <c r="B25" s="37">
        <v>-0.45100000000000001</v>
      </c>
      <c r="C25" s="38">
        <v>0</v>
      </c>
      <c r="D25" s="38">
        <v>0</v>
      </c>
      <c r="E25" s="38">
        <v>0</v>
      </c>
      <c r="F25" s="38">
        <v>0</v>
      </c>
      <c r="G25" s="39">
        <v>0.13500000000000001</v>
      </c>
      <c r="H25" s="29"/>
      <c r="I25" s="40">
        <v>-0.45100000000000001</v>
      </c>
      <c r="J25" s="41">
        <v>0</v>
      </c>
      <c r="K25" s="41">
        <v>0</v>
      </c>
      <c r="L25" s="41">
        <v>0</v>
      </c>
      <c r="M25" s="41">
        <v>0</v>
      </c>
      <c r="N25" s="42">
        <v>0.13500000000000001</v>
      </c>
      <c r="O25" s="29"/>
      <c r="P25" s="43">
        <f t="shared" si="1"/>
        <v>0</v>
      </c>
      <c r="Q25" s="44">
        <f t="shared" si="0"/>
        <v>0</v>
      </c>
      <c r="R25" s="44">
        <f t="shared" si="0"/>
        <v>0</v>
      </c>
      <c r="S25" s="44">
        <f t="shared" si="0"/>
        <v>0</v>
      </c>
      <c r="T25" s="44">
        <f t="shared" si="0"/>
        <v>0</v>
      </c>
      <c r="U25" s="45">
        <f t="shared" si="0"/>
        <v>0</v>
      </c>
    </row>
    <row r="26" spans="1:21" s="36" customFormat="1" ht="11.25">
      <c r="A26" s="25" t="s">
        <v>33</v>
      </c>
      <c r="B26" s="37">
        <v>-3.137</v>
      </c>
      <c r="C26" s="38">
        <v>-0.34899999999999998</v>
      </c>
      <c r="D26" s="38">
        <v>-2.8000000000000001E-2</v>
      </c>
      <c r="E26" s="38">
        <v>0</v>
      </c>
      <c r="F26" s="38">
        <v>0</v>
      </c>
      <c r="G26" s="39">
        <v>0.13500000000000001</v>
      </c>
      <c r="H26" s="29"/>
      <c r="I26" s="40">
        <v>-3.137</v>
      </c>
      <c r="J26" s="41">
        <v>-0.34899999999999998</v>
      </c>
      <c r="K26" s="41">
        <v>-2.8000000000000001E-2</v>
      </c>
      <c r="L26" s="41">
        <v>0</v>
      </c>
      <c r="M26" s="41">
        <v>0</v>
      </c>
      <c r="N26" s="42">
        <v>0.13500000000000001</v>
      </c>
      <c r="O26" s="29"/>
      <c r="P26" s="43">
        <f t="shared" si="1"/>
        <v>0</v>
      </c>
      <c r="Q26" s="44">
        <f t="shared" si="0"/>
        <v>0</v>
      </c>
      <c r="R26" s="44">
        <f t="shared" si="0"/>
        <v>0</v>
      </c>
      <c r="S26" s="44">
        <f t="shared" si="0"/>
        <v>0</v>
      </c>
      <c r="T26" s="44">
        <f t="shared" si="0"/>
        <v>0</v>
      </c>
      <c r="U26" s="45">
        <f t="shared" si="0"/>
        <v>0</v>
      </c>
    </row>
    <row r="27" spans="1:21" s="36" customFormat="1" ht="11.25">
      <c r="A27" s="25" t="s">
        <v>34</v>
      </c>
      <c r="B27" s="37">
        <v>-0.32100000000000001</v>
      </c>
      <c r="C27" s="38">
        <v>0</v>
      </c>
      <c r="D27" s="38">
        <v>0</v>
      </c>
      <c r="E27" s="38">
        <v>115.95</v>
      </c>
      <c r="F27" s="38">
        <v>0</v>
      </c>
      <c r="G27" s="39">
        <v>0.10299999999999999</v>
      </c>
      <c r="H27" s="29"/>
      <c r="I27" s="40">
        <v>-0.32100000000000001</v>
      </c>
      <c r="J27" s="41">
        <v>0</v>
      </c>
      <c r="K27" s="41">
        <v>0</v>
      </c>
      <c r="L27" s="41">
        <v>115.95</v>
      </c>
      <c r="M27" s="41">
        <v>0</v>
      </c>
      <c r="N27" s="42">
        <v>0.10299999999999999</v>
      </c>
      <c r="O27" s="29"/>
      <c r="P27" s="43">
        <f t="shared" si="1"/>
        <v>0</v>
      </c>
      <c r="Q27" s="44">
        <f t="shared" si="0"/>
        <v>0</v>
      </c>
      <c r="R27" s="44">
        <f t="shared" si="0"/>
        <v>0</v>
      </c>
      <c r="S27" s="44">
        <f t="shared" si="0"/>
        <v>0</v>
      </c>
      <c r="T27" s="44">
        <f t="shared" si="0"/>
        <v>0</v>
      </c>
      <c r="U27" s="45">
        <f t="shared" si="0"/>
        <v>0</v>
      </c>
    </row>
    <row r="28" spans="1:21" s="36" customFormat="1" ht="11.25">
      <c r="A28" s="25" t="s">
        <v>35</v>
      </c>
      <c r="B28" s="37">
        <v>-2.3140000000000001</v>
      </c>
      <c r="C28" s="38">
        <v>-0.22800000000000001</v>
      </c>
      <c r="D28" s="38">
        <v>-1.6E-2</v>
      </c>
      <c r="E28" s="38">
        <v>115.95</v>
      </c>
      <c r="F28" s="38">
        <v>0</v>
      </c>
      <c r="G28" s="39">
        <v>0.10299999999999999</v>
      </c>
      <c r="H28" s="29"/>
      <c r="I28" s="40">
        <v>-2.3140000000000001</v>
      </c>
      <c r="J28" s="41">
        <v>-0.22800000000000001</v>
      </c>
      <c r="K28" s="41">
        <v>-1.6E-2</v>
      </c>
      <c r="L28" s="41">
        <v>115.95</v>
      </c>
      <c r="M28" s="41">
        <v>0</v>
      </c>
      <c r="N28" s="42">
        <v>0.10299999999999999</v>
      </c>
      <c r="O28" s="29"/>
      <c r="P28" s="43">
        <f t="shared" si="1"/>
        <v>0</v>
      </c>
      <c r="Q28" s="44">
        <f t="shared" si="0"/>
        <v>0</v>
      </c>
      <c r="R28" s="44">
        <f t="shared" si="0"/>
        <v>0</v>
      </c>
      <c r="S28" s="44">
        <f t="shared" si="0"/>
        <v>0</v>
      </c>
      <c r="T28" s="44">
        <f t="shared" si="0"/>
        <v>0</v>
      </c>
      <c r="U28" s="45">
        <f t="shared" si="0"/>
        <v>0</v>
      </c>
    </row>
    <row r="29" spans="1:21" s="36" customFormat="1" ht="11.25">
      <c r="A29" s="25" t="s">
        <v>36</v>
      </c>
      <c r="B29" s="37">
        <v>-2.11</v>
      </c>
      <c r="C29" s="38">
        <v>-0.19900000000000001</v>
      </c>
      <c r="D29" s="38">
        <v>-1.2999999999999999E-2</v>
      </c>
      <c r="E29" s="38">
        <v>115.95</v>
      </c>
      <c r="F29" s="38">
        <v>0</v>
      </c>
      <c r="G29" s="39">
        <v>7.4999999999999997E-2</v>
      </c>
      <c r="H29" s="29"/>
      <c r="I29" s="40">
        <v>-2.11</v>
      </c>
      <c r="J29" s="41">
        <v>-0.19900000000000001</v>
      </c>
      <c r="K29" s="41">
        <v>-1.2999999999999999E-2</v>
      </c>
      <c r="L29" s="41">
        <v>115.95</v>
      </c>
      <c r="M29" s="41">
        <v>0</v>
      </c>
      <c r="N29" s="42">
        <v>7.4999999999999997E-2</v>
      </c>
      <c r="O29" s="29"/>
      <c r="P29" s="43">
        <f t="shared" si="1"/>
        <v>0</v>
      </c>
      <c r="Q29" s="44">
        <f t="shared" si="0"/>
        <v>0</v>
      </c>
      <c r="R29" s="44">
        <f t="shared" si="0"/>
        <v>0</v>
      </c>
      <c r="S29" s="44">
        <f t="shared" si="0"/>
        <v>0</v>
      </c>
      <c r="T29" s="44">
        <f t="shared" si="0"/>
        <v>0</v>
      </c>
      <c r="U29" s="45">
        <f t="shared" si="0"/>
        <v>0</v>
      </c>
    </row>
    <row r="30" spans="1:21" s="36" customFormat="1" ht="12" thickBot="1">
      <c r="A30" s="46" t="s">
        <v>37</v>
      </c>
      <c r="B30" s="47">
        <v>-0.28899999999999998</v>
      </c>
      <c r="C30" s="48">
        <v>0</v>
      </c>
      <c r="D30" s="48">
        <v>0</v>
      </c>
      <c r="E30" s="48">
        <v>115.95</v>
      </c>
      <c r="F30" s="48">
        <v>0</v>
      </c>
      <c r="G30" s="49">
        <v>7.4999999999999997E-2</v>
      </c>
      <c r="H30" s="29"/>
      <c r="I30" s="50">
        <v>-0.28899999999999998</v>
      </c>
      <c r="J30" s="51">
        <v>0</v>
      </c>
      <c r="K30" s="51">
        <v>0</v>
      </c>
      <c r="L30" s="51">
        <v>115.95</v>
      </c>
      <c r="M30" s="51">
        <v>0</v>
      </c>
      <c r="N30" s="52">
        <v>7.4999999999999997E-2</v>
      </c>
      <c r="O30" s="29"/>
      <c r="P30" s="53">
        <f t="shared" si="1"/>
        <v>0</v>
      </c>
      <c r="Q30" s="54">
        <f t="shared" si="0"/>
        <v>0</v>
      </c>
      <c r="R30" s="54">
        <f t="shared" si="0"/>
        <v>0</v>
      </c>
      <c r="S30" s="54">
        <f t="shared" si="0"/>
        <v>0</v>
      </c>
      <c r="T30" s="54">
        <f t="shared" si="0"/>
        <v>0</v>
      </c>
      <c r="U30" s="55">
        <f t="shared" si="0"/>
        <v>0</v>
      </c>
    </row>
    <row r="31" spans="1:21" ht="14.25" thickTop="1" thickBot="1"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</row>
    <row r="32" spans="1:21" ht="34.5" thickTop="1">
      <c r="A32" s="56" t="s">
        <v>3</v>
      </c>
      <c r="B32" s="57" t="s">
        <v>7</v>
      </c>
      <c r="C32" s="58" t="s">
        <v>8</v>
      </c>
      <c r="D32" s="58" t="s">
        <v>9</v>
      </c>
      <c r="E32" s="58" t="s">
        <v>10</v>
      </c>
      <c r="F32" s="58" t="s">
        <v>11</v>
      </c>
      <c r="G32" s="59" t="s">
        <v>12</v>
      </c>
      <c r="H32" s="22"/>
      <c r="I32" s="57" t="s">
        <v>7</v>
      </c>
      <c r="J32" s="58" t="s">
        <v>8</v>
      </c>
      <c r="K32" s="58" t="s">
        <v>9</v>
      </c>
      <c r="L32" s="58" t="s">
        <v>10</v>
      </c>
      <c r="M32" s="58" t="s">
        <v>11</v>
      </c>
      <c r="N32" s="59" t="s">
        <v>12</v>
      </c>
      <c r="O32" s="22"/>
      <c r="P32" s="60" t="s">
        <v>7</v>
      </c>
      <c r="Q32" s="61" t="s">
        <v>8</v>
      </c>
      <c r="R32" s="61" t="s">
        <v>9</v>
      </c>
      <c r="S32" s="61" t="s">
        <v>10</v>
      </c>
      <c r="T32" s="61" t="s">
        <v>11</v>
      </c>
      <c r="U32" s="62" t="s">
        <v>12</v>
      </c>
    </row>
    <row r="33" spans="1:21" s="36" customFormat="1" ht="11.25">
      <c r="A33" s="63" t="s">
        <v>38</v>
      </c>
      <c r="B33" s="26">
        <v>1.2747153839254812</v>
      </c>
      <c r="C33" s="27">
        <v>0</v>
      </c>
      <c r="D33" s="27">
        <v>0</v>
      </c>
      <c r="E33" s="27">
        <v>2.4490594777780901</v>
      </c>
      <c r="F33" s="27">
        <v>0</v>
      </c>
      <c r="G33" s="28">
        <v>0</v>
      </c>
      <c r="H33" s="29"/>
      <c r="I33" s="30">
        <v>1.2747153839254812</v>
      </c>
      <c r="J33" s="31">
        <v>0</v>
      </c>
      <c r="K33" s="31">
        <v>0</v>
      </c>
      <c r="L33" s="31">
        <v>2.4490594777780901</v>
      </c>
      <c r="M33" s="31">
        <v>0</v>
      </c>
      <c r="N33" s="32">
        <v>0</v>
      </c>
      <c r="O33" s="29"/>
      <c r="P33" s="33">
        <f t="shared" ref="P33:U65" si="2">IF(B33=0,0,IF(I33=0,0,(I33/B33)-1))</f>
        <v>0</v>
      </c>
      <c r="Q33" s="34">
        <f t="shared" si="2"/>
        <v>0</v>
      </c>
      <c r="R33" s="34">
        <f t="shared" si="2"/>
        <v>0</v>
      </c>
      <c r="S33" s="34">
        <f t="shared" si="2"/>
        <v>0</v>
      </c>
      <c r="T33" s="34">
        <f t="shared" si="2"/>
        <v>0</v>
      </c>
      <c r="U33" s="35">
        <f t="shared" si="2"/>
        <v>0</v>
      </c>
    </row>
    <row r="34" spans="1:21" s="36" customFormat="1" ht="11.25">
      <c r="A34" s="64" t="s">
        <v>39</v>
      </c>
      <c r="B34" s="37">
        <v>1.6139703443717903</v>
      </c>
      <c r="C34" s="38">
        <v>4.6839935367340518E-2</v>
      </c>
      <c r="D34" s="38">
        <v>0</v>
      </c>
      <c r="E34" s="38">
        <v>2.4490594777780901</v>
      </c>
      <c r="F34" s="38">
        <v>0</v>
      </c>
      <c r="G34" s="39">
        <v>0</v>
      </c>
      <c r="H34" s="29"/>
      <c r="I34" s="40">
        <v>1.6139703443717903</v>
      </c>
      <c r="J34" s="41">
        <v>4.6839935367340518E-2</v>
      </c>
      <c r="K34" s="41">
        <v>0</v>
      </c>
      <c r="L34" s="41">
        <v>2.4490594777780901</v>
      </c>
      <c r="M34" s="41">
        <v>0</v>
      </c>
      <c r="N34" s="42">
        <v>0</v>
      </c>
      <c r="O34" s="29"/>
      <c r="P34" s="43">
        <f t="shared" si="2"/>
        <v>0</v>
      </c>
      <c r="Q34" s="44">
        <f t="shared" si="2"/>
        <v>0</v>
      </c>
      <c r="R34" s="44">
        <f t="shared" si="2"/>
        <v>0</v>
      </c>
      <c r="S34" s="44">
        <f t="shared" si="2"/>
        <v>0</v>
      </c>
      <c r="T34" s="44">
        <f t="shared" si="2"/>
        <v>0</v>
      </c>
      <c r="U34" s="45">
        <f t="shared" si="2"/>
        <v>0</v>
      </c>
    </row>
    <row r="35" spans="1:21" s="36" customFormat="1" ht="11.25">
      <c r="A35" s="64" t="s">
        <v>40</v>
      </c>
      <c r="B35" s="37">
        <v>0.1907054511384578</v>
      </c>
      <c r="C35" s="38">
        <v>0</v>
      </c>
      <c r="D35" s="38">
        <v>0</v>
      </c>
      <c r="E35" s="38">
        <v>0</v>
      </c>
      <c r="F35" s="38">
        <v>0</v>
      </c>
      <c r="G35" s="39">
        <v>0</v>
      </c>
      <c r="H35" s="29"/>
      <c r="I35" s="40">
        <v>0.1907054511384578</v>
      </c>
      <c r="J35" s="41">
        <v>0</v>
      </c>
      <c r="K35" s="41">
        <v>0</v>
      </c>
      <c r="L35" s="41">
        <v>0</v>
      </c>
      <c r="M35" s="41">
        <v>0</v>
      </c>
      <c r="N35" s="42">
        <v>0</v>
      </c>
      <c r="O35" s="29"/>
      <c r="P35" s="43">
        <f t="shared" si="2"/>
        <v>0</v>
      </c>
      <c r="Q35" s="44">
        <f t="shared" si="2"/>
        <v>0</v>
      </c>
      <c r="R35" s="44">
        <f t="shared" si="2"/>
        <v>0</v>
      </c>
      <c r="S35" s="44">
        <f t="shared" si="2"/>
        <v>0</v>
      </c>
      <c r="T35" s="44">
        <f t="shared" si="2"/>
        <v>0</v>
      </c>
      <c r="U35" s="45">
        <f t="shared" si="2"/>
        <v>0</v>
      </c>
    </row>
    <row r="36" spans="1:21" s="36" customFormat="1" ht="11.25">
      <c r="A36" s="64" t="s">
        <v>41</v>
      </c>
      <c r="B36" s="37">
        <v>1.1094373262721511</v>
      </c>
      <c r="C36" s="38">
        <v>0</v>
      </c>
      <c r="D36" s="38">
        <v>0</v>
      </c>
      <c r="E36" s="38">
        <v>2.2483168976323444</v>
      </c>
      <c r="F36" s="38">
        <v>0</v>
      </c>
      <c r="G36" s="39">
        <v>0</v>
      </c>
      <c r="H36" s="29"/>
      <c r="I36" s="40">
        <v>1.1094373262721511</v>
      </c>
      <c r="J36" s="41">
        <v>0</v>
      </c>
      <c r="K36" s="41">
        <v>0</v>
      </c>
      <c r="L36" s="41">
        <v>2.2483168976323444</v>
      </c>
      <c r="M36" s="41">
        <v>0</v>
      </c>
      <c r="N36" s="42">
        <v>0</v>
      </c>
      <c r="O36" s="29"/>
      <c r="P36" s="43">
        <f t="shared" si="2"/>
        <v>0</v>
      </c>
      <c r="Q36" s="44">
        <f t="shared" si="2"/>
        <v>0</v>
      </c>
      <c r="R36" s="44">
        <f t="shared" si="2"/>
        <v>0</v>
      </c>
      <c r="S36" s="44">
        <f t="shared" si="2"/>
        <v>0</v>
      </c>
      <c r="T36" s="44">
        <f t="shared" si="2"/>
        <v>0</v>
      </c>
      <c r="U36" s="45">
        <f t="shared" si="2"/>
        <v>0</v>
      </c>
    </row>
    <row r="37" spans="1:21" s="36" customFormat="1" ht="11.25">
      <c r="A37" s="64" t="s">
        <v>42</v>
      </c>
      <c r="B37" s="37">
        <v>1.5122607704312794</v>
      </c>
      <c r="C37" s="38">
        <v>7.4943896587744821E-2</v>
      </c>
      <c r="D37" s="38">
        <v>0</v>
      </c>
      <c r="E37" s="38">
        <v>2.2483168976323444</v>
      </c>
      <c r="F37" s="38">
        <v>0</v>
      </c>
      <c r="G37" s="39">
        <v>0</v>
      </c>
      <c r="H37" s="29"/>
      <c r="I37" s="40">
        <v>1.5122607704312794</v>
      </c>
      <c r="J37" s="41">
        <v>7.4943896587744821E-2</v>
      </c>
      <c r="K37" s="41">
        <v>0</v>
      </c>
      <c r="L37" s="41">
        <v>2.2483168976323444</v>
      </c>
      <c r="M37" s="41">
        <v>0</v>
      </c>
      <c r="N37" s="42">
        <v>0</v>
      </c>
      <c r="O37" s="29"/>
      <c r="P37" s="43">
        <f t="shared" si="2"/>
        <v>0</v>
      </c>
      <c r="Q37" s="44">
        <f t="shared" si="2"/>
        <v>0</v>
      </c>
      <c r="R37" s="44">
        <f t="shared" si="2"/>
        <v>0</v>
      </c>
      <c r="S37" s="44">
        <f t="shared" si="2"/>
        <v>0</v>
      </c>
      <c r="T37" s="44">
        <f t="shared" si="2"/>
        <v>0</v>
      </c>
      <c r="U37" s="45">
        <f t="shared" si="2"/>
        <v>0</v>
      </c>
    </row>
    <row r="38" spans="1:21" s="36" customFormat="1" ht="11.25">
      <c r="A38" s="64" t="s">
        <v>43</v>
      </c>
      <c r="B38" s="37">
        <v>0.29241502507896866</v>
      </c>
      <c r="C38" s="38">
        <v>0</v>
      </c>
      <c r="D38" s="38">
        <v>0</v>
      </c>
      <c r="E38" s="38">
        <v>0</v>
      </c>
      <c r="F38" s="38">
        <v>0</v>
      </c>
      <c r="G38" s="39">
        <v>0</v>
      </c>
      <c r="H38" s="29"/>
      <c r="I38" s="40">
        <v>0.29241502507896866</v>
      </c>
      <c r="J38" s="41">
        <v>0</v>
      </c>
      <c r="K38" s="41">
        <v>0</v>
      </c>
      <c r="L38" s="41">
        <v>0</v>
      </c>
      <c r="M38" s="41">
        <v>0</v>
      </c>
      <c r="N38" s="42">
        <v>0</v>
      </c>
      <c r="O38" s="29"/>
      <c r="P38" s="43">
        <f t="shared" si="2"/>
        <v>0</v>
      </c>
      <c r="Q38" s="44">
        <f t="shared" si="2"/>
        <v>0</v>
      </c>
      <c r="R38" s="44">
        <f t="shared" si="2"/>
        <v>0</v>
      </c>
      <c r="S38" s="44">
        <f t="shared" si="2"/>
        <v>0</v>
      </c>
      <c r="T38" s="44">
        <f t="shared" si="2"/>
        <v>0</v>
      </c>
      <c r="U38" s="45">
        <f t="shared" si="2"/>
        <v>0</v>
      </c>
    </row>
    <row r="39" spans="1:21" s="36" customFormat="1" ht="11.25">
      <c r="A39" s="64" t="s">
        <v>44</v>
      </c>
      <c r="B39" s="37">
        <v>1.1341955778234596</v>
      </c>
      <c r="C39" s="38">
        <v>2.7434819286585161E-2</v>
      </c>
      <c r="D39" s="38">
        <v>0</v>
      </c>
      <c r="E39" s="38">
        <v>14.975396478872581</v>
      </c>
      <c r="F39" s="38">
        <v>0</v>
      </c>
      <c r="G39" s="39">
        <v>0</v>
      </c>
      <c r="H39" s="29"/>
      <c r="I39" s="40">
        <v>1.1341955778234596</v>
      </c>
      <c r="J39" s="41">
        <v>2.7434819286585161E-2</v>
      </c>
      <c r="K39" s="41">
        <v>0</v>
      </c>
      <c r="L39" s="41">
        <v>14.975396478872581</v>
      </c>
      <c r="M39" s="41">
        <v>0</v>
      </c>
      <c r="N39" s="42">
        <v>0</v>
      </c>
      <c r="O39" s="29"/>
      <c r="P39" s="43">
        <f t="shared" si="2"/>
        <v>0</v>
      </c>
      <c r="Q39" s="44">
        <f t="shared" si="2"/>
        <v>0</v>
      </c>
      <c r="R39" s="44">
        <f t="shared" si="2"/>
        <v>0</v>
      </c>
      <c r="S39" s="44">
        <f t="shared" si="2"/>
        <v>0</v>
      </c>
      <c r="T39" s="44">
        <f t="shared" si="2"/>
        <v>0</v>
      </c>
      <c r="U39" s="45">
        <f t="shared" si="2"/>
        <v>0</v>
      </c>
    </row>
    <row r="40" spans="1:21" s="36" customFormat="1" ht="11.25">
      <c r="A40" s="64" t="s">
        <v>45</v>
      </c>
      <c r="B40" s="37">
        <v>4.9797542714821157</v>
      </c>
      <c r="C40" s="38">
        <v>0.39947773449003265</v>
      </c>
      <c r="D40" s="38">
        <v>2.0743399948393658E-2</v>
      </c>
      <c r="E40" s="38">
        <v>6.8653962409844809</v>
      </c>
      <c r="F40" s="38">
        <v>0.72267328852468227</v>
      </c>
      <c r="G40" s="39">
        <v>0.1947203027413727</v>
      </c>
      <c r="H40" s="29"/>
      <c r="I40" s="40">
        <v>4.9797542714821157</v>
      </c>
      <c r="J40" s="41">
        <v>0.39947773449003265</v>
      </c>
      <c r="K40" s="41">
        <v>2.0743399948393658E-2</v>
      </c>
      <c r="L40" s="41">
        <v>6.8653962409844809</v>
      </c>
      <c r="M40" s="41">
        <v>0.72267328852468227</v>
      </c>
      <c r="N40" s="42">
        <v>0.1947203027413727</v>
      </c>
      <c r="O40" s="29"/>
      <c r="P40" s="43">
        <f t="shared" si="2"/>
        <v>0</v>
      </c>
      <c r="Q40" s="44">
        <f t="shared" si="2"/>
        <v>0</v>
      </c>
      <c r="R40" s="44">
        <f t="shared" si="2"/>
        <v>0</v>
      </c>
      <c r="S40" s="44">
        <f t="shared" si="2"/>
        <v>0</v>
      </c>
      <c r="T40" s="44">
        <f t="shared" si="2"/>
        <v>0</v>
      </c>
      <c r="U40" s="45">
        <f t="shared" si="2"/>
        <v>0</v>
      </c>
    </row>
    <row r="41" spans="1:21" s="36" customFormat="1" ht="11.25">
      <c r="A41" s="64" t="s">
        <v>46</v>
      </c>
      <c r="B41" s="37">
        <v>1.2633399710505555</v>
      </c>
      <c r="C41" s="38">
        <v>0</v>
      </c>
      <c r="D41" s="38">
        <v>0</v>
      </c>
      <c r="E41" s="38">
        <v>0</v>
      </c>
      <c r="F41" s="38">
        <v>0</v>
      </c>
      <c r="G41" s="39">
        <v>0</v>
      </c>
      <c r="H41" s="29"/>
      <c r="I41" s="40">
        <v>1.2633399710505555</v>
      </c>
      <c r="J41" s="41">
        <v>0</v>
      </c>
      <c r="K41" s="41">
        <v>0</v>
      </c>
      <c r="L41" s="41">
        <v>0</v>
      </c>
      <c r="M41" s="41">
        <v>0</v>
      </c>
      <c r="N41" s="42">
        <v>0</v>
      </c>
      <c r="O41" s="29"/>
      <c r="P41" s="43">
        <f t="shared" si="2"/>
        <v>0</v>
      </c>
      <c r="Q41" s="44">
        <f t="shared" si="2"/>
        <v>0</v>
      </c>
      <c r="R41" s="44">
        <f t="shared" si="2"/>
        <v>0</v>
      </c>
      <c r="S41" s="44">
        <f t="shared" si="2"/>
        <v>0</v>
      </c>
      <c r="T41" s="44">
        <f t="shared" si="2"/>
        <v>0</v>
      </c>
      <c r="U41" s="45">
        <f t="shared" si="2"/>
        <v>0</v>
      </c>
    </row>
    <row r="42" spans="1:21" s="36" customFormat="1" ht="11.25">
      <c r="A42" s="64" t="s">
        <v>47</v>
      </c>
      <c r="B42" s="37">
        <v>12.974662096753322</v>
      </c>
      <c r="C42" s="38">
        <v>1.1134521778750659</v>
      </c>
      <c r="D42" s="38">
        <v>6.4906767580457575E-2</v>
      </c>
      <c r="E42" s="38">
        <v>0</v>
      </c>
      <c r="F42" s="38">
        <v>0</v>
      </c>
      <c r="G42" s="39">
        <v>0</v>
      </c>
      <c r="H42" s="29"/>
      <c r="I42" s="40">
        <v>12.974662096753322</v>
      </c>
      <c r="J42" s="41">
        <v>1.1134521778750659</v>
      </c>
      <c r="K42" s="41">
        <v>6.4906767580457575E-2</v>
      </c>
      <c r="L42" s="41">
        <v>0</v>
      </c>
      <c r="M42" s="41">
        <v>0</v>
      </c>
      <c r="N42" s="42">
        <v>0</v>
      </c>
      <c r="O42" s="29"/>
      <c r="P42" s="43">
        <f t="shared" si="2"/>
        <v>0</v>
      </c>
      <c r="Q42" s="44">
        <f t="shared" si="2"/>
        <v>0</v>
      </c>
      <c r="R42" s="44">
        <f t="shared" si="2"/>
        <v>0</v>
      </c>
      <c r="S42" s="44">
        <f t="shared" si="2"/>
        <v>0</v>
      </c>
      <c r="T42" s="44">
        <f t="shared" si="2"/>
        <v>0</v>
      </c>
      <c r="U42" s="45">
        <f t="shared" si="2"/>
        <v>0</v>
      </c>
    </row>
    <row r="43" spans="1:21" s="36" customFormat="1" ht="11.25">
      <c r="A43" s="64" t="s">
        <v>48</v>
      </c>
      <c r="B43" s="37">
        <v>-0.51100000000000001</v>
      </c>
      <c r="C43" s="38">
        <v>0</v>
      </c>
      <c r="D43" s="38">
        <v>0</v>
      </c>
      <c r="E43" s="38">
        <v>0</v>
      </c>
      <c r="F43" s="38">
        <v>0</v>
      </c>
      <c r="G43" s="39">
        <v>0</v>
      </c>
      <c r="H43" s="29"/>
      <c r="I43" s="40">
        <v>-0.51100000000000001</v>
      </c>
      <c r="J43" s="41">
        <v>0</v>
      </c>
      <c r="K43" s="41">
        <v>0</v>
      </c>
      <c r="L43" s="41">
        <v>0</v>
      </c>
      <c r="M43" s="41">
        <v>0</v>
      </c>
      <c r="N43" s="42">
        <v>0</v>
      </c>
      <c r="O43" s="29"/>
      <c r="P43" s="43">
        <f t="shared" si="2"/>
        <v>0</v>
      </c>
      <c r="Q43" s="44">
        <f t="shared" si="2"/>
        <v>0</v>
      </c>
      <c r="R43" s="44">
        <f t="shared" si="2"/>
        <v>0</v>
      </c>
      <c r="S43" s="44">
        <f t="shared" si="2"/>
        <v>0</v>
      </c>
      <c r="T43" s="44">
        <f t="shared" si="2"/>
        <v>0</v>
      </c>
      <c r="U43" s="45">
        <f t="shared" si="2"/>
        <v>0</v>
      </c>
    </row>
    <row r="44" spans="1:21" s="36" customFormat="1" ht="11.25">
      <c r="A44" s="64" t="s">
        <v>49</v>
      </c>
      <c r="B44" s="37">
        <v>-0.51100000000000001</v>
      </c>
      <c r="C44" s="38">
        <v>0</v>
      </c>
      <c r="D44" s="38">
        <v>0</v>
      </c>
      <c r="E44" s="38">
        <v>0</v>
      </c>
      <c r="F44" s="38">
        <v>0</v>
      </c>
      <c r="G44" s="39">
        <v>0.14199999999999999</v>
      </c>
      <c r="H44" s="29"/>
      <c r="I44" s="40">
        <v>-0.51100000000000001</v>
      </c>
      <c r="J44" s="41">
        <v>0</v>
      </c>
      <c r="K44" s="41">
        <v>0</v>
      </c>
      <c r="L44" s="41">
        <v>0</v>
      </c>
      <c r="M44" s="41">
        <v>0</v>
      </c>
      <c r="N44" s="42">
        <v>0.14199999999999999</v>
      </c>
      <c r="O44" s="29"/>
      <c r="P44" s="43">
        <f t="shared" si="2"/>
        <v>0</v>
      </c>
      <c r="Q44" s="44">
        <f t="shared" si="2"/>
        <v>0</v>
      </c>
      <c r="R44" s="44">
        <f t="shared" si="2"/>
        <v>0</v>
      </c>
      <c r="S44" s="44">
        <f t="shared" si="2"/>
        <v>0</v>
      </c>
      <c r="T44" s="44">
        <f t="shared" si="2"/>
        <v>0</v>
      </c>
      <c r="U44" s="45">
        <f t="shared" si="2"/>
        <v>0</v>
      </c>
    </row>
    <row r="45" spans="1:21" s="36" customFormat="1" ht="11.25">
      <c r="A45" s="64" t="s">
        <v>50</v>
      </c>
      <c r="B45" s="37">
        <v>-3.532</v>
      </c>
      <c r="C45" s="38">
        <v>-0.40200000000000002</v>
      </c>
      <c r="D45" s="38">
        <v>-3.2000000000000001E-2</v>
      </c>
      <c r="E45" s="38">
        <v>0</v>
      </c>
      <c r="F45" s="38">
        <v>0</v>
      </c>
      <c r="G45" s="39">
        <v>0.14199999999999999</v>
      </c>
      <c r="H45" s="29"/>
      <c r="I45" s="40">
        <v>-3.532</v>
      </c>
      <c r="J45" s="41">
        <v>-0.40200000000000002</v>
      </c>
      <c r="K45" s="41">
        <v>-3.2000000000000001E-2</v>
      </c>
      <c r="L45" s="41">
        <v>0</v>
      </c>
      <c r="M45" s="41">
        <v>0</v>
      </c>
      <c r="N45" s="42">
        <v>0.14199999999999999</v>
      </c>
      <c r="O45" s="29"/>
      <c r="P45" s="43">
        <f t="shared" si="2"/>
        <v>0</v>
      </c>
      <c r="Q45" s="44">
        <f t="shared" si="2"/>
        <v>0</v>
      </c>
      <c r="R45" s="44">
        <f t="shared" si="2"/>
        <v>0</v>
      </c>
      <c r="S45" s="44">
        <f t="shared" si="2"/>
        <v>0</v>
      </c>
      <c r="T45" s="44">
        <f t="shared" si="2"/>
        <v>0</v>
      </c>
      <c r="U45" s="45">
        <f t="shared" si="2"/>
        <v>0</v>
      </c>
    </row>
    <row r="46" spans="1:21" s="36" customFormat="1" ht="11.25">
      <c r="A46" s="64" t="s">
        <v>51</v>
      </c>
      <c r="B46" s="37">
        <v>0.73312559168474045</v>
      </c>
      <c r="C46" s="38">
        <v>0</v>
      </c>
      <c r="D46" s="38">
        <v>0</v>
      </c>
      <c r="E46" s="38">
        <v>1.4085247588273755</v>
      </c>
      <c r="F46" s="38">
        <v>0</v>
      </c>
      <c r="G46" s="39">
        <v>0</v>
      </c>
      <c r="H46" s="29"/>
      <c r="I46" s="40">
        <v>0.72420459233661061</v>
      </c>
      <c r="J46" s="41">
        <v>0</v>
      </c>
      <c r="K46" s="41">
        <v>0</v>
      </c>
      <c r="L46" s="41">
        <v>1.3913852010246692</v>
      </c>
      <c r="M46" s="41">
        <v>0</v>
      </c>
      <c r="N46" s="42">
        <v>0</v>
      </c>
      <c r="O46" s="29"/>
      <c r="P46" s="43">
        <f t="shared" si="2"/>
        <v>-1.2168446238016606E-2</v>
      </c>
      <c r="Q46" s="44">
        <f t="shared" si="2"/>
        <v>0</v>
      </c>
      <c r="R46" s="44">
        <f t="shared" si="2"/>
        <v>0</v>
      </c>
      <c r="S46" s="44">
        <f t="shared" si="2"/>
        <v>-1.2168446238016606E-2</v>
      </c>
      <c r="T46" s="44">
        <f t="shared" si="2"/>
        <v>0</v>
      </c>
      <c r="U46" s="45">
        <f t="shared" si="2"/>
        <v>0</v>
      </c>
    </row>
    <row r="47" spans="1:21" s="36" customFormat="1" ht="11.25">
      <c r="A47" s="64" t="s">
        <v>52</v>
      </c>
      <c r="B47" s="37">
        <v>0.92824090663705716</v>
      </c>
      <c r="C47" s="38">
        <v>2.6938998119649258E-2</v>
      </c>
      <c r="D47" s="38">
        <v>0</v>
      </c>
      <c r="E47" s="38">
        <v>1.4085247588273755</v>
      </c>
      <c r="F47" s="38">
        <v>0</v>
      </c>
      <c r="G47" s="39">
        <v>0</v>
      </c>
      <c r="H47" s="29"/>
      <c r="I47" s="40">
        <v>0.91694565706871634</v>
      </c>
      <c r="J47" s="41">
        <v>2.6611192369324275E-2</v>
      </c>
      <c r="K47" s="41">
        <v>0</v>
      </c>
      <c r="L47" s="41">
        <v>1.3913852010246692</v>
      </c>
      <c r="M47" s="41">
        <v>0</v>
      </c>
      <c r="N47" s="42">
        <v>0</v>
      </c>
      <c r="O47" s="29"/>
      <c r="P47" s="43">
        <f t="shared" si="2"/>
        <v>-1.2168446238016606E-2</v>
      </c>
      <c r="Q47" s="44">
        <f t="shared" si="2"/>
        <v>-1.2168446238016606E-2</v>
      </c>
      <c r="R47" s="44">
        <f t="shared" si="2"/>
        <v>0</v>
      </c>
      <c r="S47" s="44">
        <f t="shared" si="2"/>
        <v>-1.2168446238016606E-2</v>
      </c>
      <c r="T47" s="44">
        <f t="shared" si="2"/>
        <v>0</v>
      </c>
      <c r="U47" s="45">
        <f t="shared" si="2"/>
        <v>0</v>
      </c>
    </row>
    <row r="48" spans="1:21" s="36" customFormat="1" ht="11.25">
      <c r="A48" s="64" t="s">
        <v>53</v>
      </c>
      <c r="B48" s="37">
        <v>0.10968020663000053</v>
      </c>
      <c r="C48" s="38">
        <v>0</v>
      </c>
      <c r="D48" s="38">
        <v>0</v>
      </c>
      <c r="E48" s="38">
        <v>0</v>
      </c>
      <c r="F48" s="38">
        <v>0</v>
      </c>
      <c r="G48" s="39">
        <v>0</v>
      </c>
      <c r="H48" s="29"/>
      <c r="I48" s="40">
        <v>0.10834556893224881</v>
      </c>
      <c r="J48" s="41">
        <v>0</v>
      </c>
      <c r="K48" s="41">
        <v>0</v>
      </c>
      <c r="L48" s="41">
        <v>0</v>
      </c>
      <c r="M48" s="41">
        <v>0</v>
      </c>
      <c r="N48" s="42">
        <v>0</v>
      </c>
      <c r="O48" s="29"/>
      <c r="P48" s="43">
        <f t="shared" si="2"/>
        <v>-1.2168446238016606E-2</v>
      </c>
      <c r="Q48" s="44">
        <f t="shared" si="2"/>
        <v>0</v>
      </c>
      <c r="R48" s="44">
        <f t="shared" si="2"/>
        <v>0</v>
      </c>
      <c r="S48" s="44">
        <f t="shared" si="2"/>
        <v>0</v>
      </c>
      <c r="T48" s="44">
        <f t="shared" si="2"/>
        <v>0</v>
      </c>
      <c r="U48" s="45">
        <f t="shared" si="2"/>
        <v>0</v>
      </c>
    </row>
    <row r="49" spans="1:21" s="36" customFormat="1" ht="11.25">
      <c r="A49" s="64" t="s">
        <v>54</v>
      </c>
      <c r="B49" s="37">
        <v>0.63806941260540662</v>
      </c>
      <c r="C49" s="38">
        <v>0</v>
      </c>
      <c r="D49" s="38">
        <v>0</v>
      </c>
      <c r="E49" s="38">
        <v>1.2930719097431642</v>
      </c>
      <c r="F49" s="38">
        <v>0</v>
      </c>
      <c r="G49" s="39">
        <v>0</v>
      </c>
      <c r="H49" s="29"/>
      <c r="I49" s="40">
        <v>0.63030509926199485</v>
      </c>
      <c r="J49" s="41">
        <v>0</v>
      </c>
      <c r="K49" s="41">
        <v>0</v>
      </c>
      <c r="L49" s="41">
        <v>1.277337233727565</v>
      </c>
      <c r="M49" s="41">
        <v>0</v>
      </c>
      <c r="N49" s="42">
        <v>0</v>
      </c>
      <c r="O49" s="29"/>
      <c r="P49" s="43">
        <f t="shared" si="2"/>
        <v>-1.2168446238016717E-2</v>
      </c>
      <c r="Q49" s="44">
        <f t="shared" si="2"/>
        <v>0</v>
      </c>
      <c r="R49" s="44">
        <f t="shared" si="2"/>
        <v>0</v>
      </c>
      <c r="S49" s="44">
        <f t="shared" si="2"/>
        <v>-1.2168446238016606E-2</v>
      </c>
      <c r="T49" s="44">
        <f t="shared" si="2"/>
        <v>0</v>
      </c>
      <c r="U49" s="45">
        <f t="shared" si="2"/>
        <v>0</v>
      </c>
    </row>
    <row r="50" spans="1:21" s="36" customFormat="1" ht="11.25">
      <c r="A50" s="64" t="s">
        <v>55</v>
      </c>
      <c r="B50" s="37">
        <v>0.86974479643439018</v>
      </c>
      <c r="C50" s="38">
        <v>4.3102396991438807E-2</v>
      </c>
      <c r="D50" s="38">
        <v>0</v>
      </c>
      <c r="E50" s="38">
        <v>1.2930719097431642</v>
      </c>
      <c r="F50" s="38">
        <v>0</v>
      </c>
      <c r="G50" s="39">
        <v>0</v>
      </c>
      <c r="H50" s="29"/>
      <c r="I50" s="40">
        <v>0.85916135363818358</v>
      </c>
      <c r="J50" s="41">
        <v>4.2577907790918836E-2</v>
      </c>
      <c r="K50" s="41">
        <v>0</v>
      </c>
      <c r="L50" s="41">
        <v>1.277337233727565</v>
      </c>
      <c r="M50" s="41">
        <v>0</v>
      </c>
      <c r="N50" s="42">
        <v>0</v>
      </c>
      <c r="O50" s="29"/>
      <c r="P50" s="43">
        <f t="shared" si="2"/>
        <v>-1.2168446238016606E-2</v>
      </c>
      <c r="Q50" s="44">
        <f t="shared" si="2"/>
        <v>-1.2168446238016606E-2</v>
      </c>
      <c r="R50" s="44">
        <f t="shared" si="2"/>
        <v>0</v>
      </c>
      <c r="S50" s="44">
        <f t="shared" si="2"/>
        <v>-1.2168446238016606E-2</v>
      </c>
      <c r="T50" s="44">
        <f t="shared" si="2"/>
        <v>0</v>
      </c>
      <c r="U50" s="45">
        <f t="shared" si="2"/>
        <v>0</v>
      </c>
    </row>
    <row r="51" spans="1:21" s="36" customFormat="1" ht="11.25">
      <c r="A51" s="64" t="s">
        <v>56</v>
      </c>
      <c r="B51" s="37">
        <v>0.16817631683266748</v>
      </c>
      <c r="C51" s="38">
        <v>0</v>
      </c>
      <c r="D51" s="38">
        <v>0</v>
      </c>
      <c r="E51" s="38">
        <v>0</v>
      </c>
      <c r="F51" s="38">
        <v>0</v>
      </c>
      <c r="G51" s="39">
        <v>0</v>
      </c>
      <c r="H51" s="29"/>
      <c r="I51" s="40">
        <v>0.16612987236278154</v>
      </c>
      <c r="J51" s="41">
        <v>0</v>
      </c>
      <c r="K51" s="41">
        <v>0</v>
      </c>
      <c r="L51" s="41">
        <v>0</v>
      </c>
      <c r="M51" s="41">
        <v>0</v>
      </c>
      <c r="N51" s="42">
        <v>0</v>
      </c>
      <c r="O51" s="29"/>
      <c r="P51" s="43">
        <f t="shared" si="2"/>
        <v>-1.2168446238016495E-2</v>
      </c>
      <c r="Q51" s="44">
        <f t="shared" si="2"/>
        <v>0</v>
      </c>
      <c r="R51" s="44">
        <f t="shared" si="2"/>
        <v>0</v>
      </c>
      <c r="S51" s="44">
        <f t="shared" si="2"/>
        <v>0</v>
      </c>
      <c r="T51" s="44">
        <f t="shared" si="2"/>
        <v>0</v>
      </c>
      <c r="U51" s="45">
        <f t="shared" si="2"/>
        <v>0</v>
      </c>
    </row>
    <row r="52" spans="1:21" s="36" customFormat="1" ht="11.25">
      <c r="A52" s="64" t="s">
        <v>57</v>
      </c>
      <c r="B52" s="37">
        <v>0.65230859732579272</v>
      </c>
      <c r="C52" s="38">
        <v>1.5778556041508851E-2</v>
      </c>
      <c r="D52" s="38">
        <v>0</v>
      </c>
      <c r="E52" s="38">
        <v>8.6127825416821473</v>
      </c>
      <c r="F52" s="38">
        <v>0</v>
      </c>
      <c r="G52" s="39">
        <v>0</v>
      </c>
      <c r="H52" s="29"/>
      <c r="I52" s="40">
        <v>0.64437101522863771</v>
      </c>
      <c r="J52" s="41">
        <v>1.5586555530604217E-2</v>
      </c>
      <c r="K52" s="41">
        <v>0</v>
      </c>
      <c r="L52" s="41">
        <v>8.5079783603639605</v>
      </c>
      <c r="M52" s="41">
        <v>0</v>
      </c>
      <c r="N52" s="42">
        <v>0</v>
      </c>
      <c r="O52" s="29"/>
      <c r="P52" s="43">
        <f t="shared" si="2"/>
        <v>-1.2168446238016717E-2</v>
      </c>
      <c r="Q52" s="44">
        <f t="shared" si="2"/>
        <v>-1.2168446238016717E-2</v>
      </c>
      <c r="R52" s="44">
        <f t="shared" si="2"/>
        <v>0</v>
      </c>
      <c r="S52" s="44">
        <f t="shared" si="2"/>
        <v>-1.2168446238016606E-2</v>
      </c>
      <c r="T52" s="44">
        <f t="shared" si="2"/>
        <v>0</v>
      </c>
      <c r="U52" s="45">
        <f t="shared" si="2"/>
        <v>0</v>
      </c>
    </row>
    <row r="53" spans="1:21" s="36" customFormat="1" ht="11.25">
      <c r="A53" s="64" t="s">
        <v>58</v>
      </c>
      <c r="B53" s="37">
        <v>2.8640003429489966</v>
      </c>
      <c r="C53" s="38">
        <v>0.22975116967758008</v>
      </c>
      <c r="D53" s="38">
        <v>1.1930127738701814E-2</v>
      </c>
      <c r="E53" s="38">
        <v>3.9484874386800195</v>
      </c>
      <c r="F53" s="38">
        <v>0.41563025670315995</v>
      </c>
      <c r="G53" s="39">
        <v>0.11198926361168475</v>
      </c>
      <c r="H53" s="29"/>
      <c r="I53" s="40">
        <v>2.8291499087501606</v>
      </c>
      <c r="J53" s="41">
        <v>0.226955454921237</v>
      </c>
      <c r="K53" s="41">
        <v>1.1784956620700749E-2</v>
      </c>
      <c r="L53" s="41">
        <v>3.9004404815609575</v>
      </c>
      <c r="M53" s="41">
        <v>0.4105726822695745</v>
      </c>
      <c r="N53" s="42">
        <v>0.1106265282781909</v>
      </c>
      <c r="O53" s="29"/>
      <c r="P53" s="43">
        <f t="shared" si="2"/>
        <v>-1.2168446238016606E-2</v>
      </c>
      <c r="Q53" s="44">
        <f t="shared" si="2"/>
        <v>-1.2168446238016606E-2</v>
      </c>
      <c r="R53" s="44">
        <f t="shared" si="2"/>
        <v>-1.2168446238016717E-2</v>
      </c>
      <c r="S53" s="44">
        <f t="shared" si="2"/>
        <v>-1.2168446238016717E-2</v>
      </c>
      <c r="T53" s="44">
        <f t="shared" si="2"/>
        <v>-1.2168446238016606E-2</v>
      </c>
      <c r="U53" s="45">
        <f t="shared" si="2"/>
        <v>-1.2168446238016495E-2</v>
      </c>
    </row>
    <row r="54" spans="1:21" s="36" customFormat="1" ht="11.25">
      <c r="A54" s="64" t="s">
        <v>59</v>
      </c>
      <c r="B54" s="37">
        <v>3.5993903812597545</v>
      </c>
      <c r="C54" s="38">
        <v>0.26407587721805237</v>
      </c>
      <c r="D54" s="38">
        <v>1.1455346272015969E-2</v>
      </c>
      <c r="E54" s="38">
        <v>20.468895049207486</v>
      </c>
      <c r="F54" s="38">
        <v>0.92245683137812806</v>
      </c>
      <c r="G54" s="39">
        <v>0.12781754787723082</v>
      </c>
      <c r="H54" s="29"/>
      <c r="I54" s="40">
        <v>3.555591392915761</v>
      </c>
      <c r="J54" s="41">
        <v>0.26086248410336738</v>
      </c>
      <c r="K54" s="41">
        <v>1.1315952506767079E-2</v>
      </c>
      <c r="L54" s="41">
        <v>20.219820400249596</v>
      </c>
      <c r="M54" s="41">
        <v>0.91123196501861214</v>
      </c>
      <c r="N54" s="42">
        <v>0.12626220691761161</v>
      </c>
      <c r="O54" s="29"/>
      <c r="P54" s="43">
        <f t="shared" si="2"/>
        <v>-1.2168446238016606E-2</v>
      </c>
      <c r="Q54" s="44">
        <f t="shared" si="2"/>
        <v>-1.2168446238016828E-2</v>
      </c>
      <c r="R54" s="44">
        <f t="shared" si="2"/>
        <v>-1.2168446238016606E-2</v>
      </c>
      <c r="S54" s="44">
        <f t="shared" si="2"/>
        <v>-1.2168446238016828E-2</v>
      </c>
      <c r="T54" s="44">
        <f t="shared" si="2"/>
        <v>-1.2168446238016606E-2</v>
      </c>
      <c r="U54" s="45">
        <f t="shared" si="2"/>
        <v>-1.2168446238016717E-2</v>
      </c>
    </row>
    <row r="55" spans="1:21" s="36" customFormat="1" ht="11.25">
      <c r="A55" s="64" t="s">
        <v>60</v>
      </c>
      <c r="B55" s="37">
        <v>3.9416041025966098</v>
      </c>
      <c r="C55" s="38">
        <v>0.2627244075125244</v>
      </c>
      <c r="D55" s="38">
        <v>8.1178889961735067E-3</v>
      </c>
      <c r="E55" s="38">
        <v>61.969012637153583</v>
      </c>
      <c r="F55" s="38">
        <v>1.0553255695025558</v>
      </c>
      <c r="G55" s="39">
        <v>0.1328381835737483</v>
      </c>
      <c r="H55" s="29"/>
      <c r="I55" s="40">
        <v>3.8936409049826159</v>
      </c>
      <c r="J55" s="41">
        <v>0.25952745968429342</v>
      </c>
      <c r="K55" s="41">
        <v>8.0191069003573805E-3</v>
      </c>
      <c r="L55" s="41">
        <v>61.214946038455388</v>
      </c>
      <c r="M55" s="41">
        <v>1.0424838970464596</v>
      </c>
      <c r="N55" s="42">
        <v>0.13122174927857533</v>
      </c>
      <c r="O55" s="29"/>
      <c r="P55" s="43">
        <f t="shared" si="2"/>
        <v>-1.2168446238016939E-2</v>
      </c>
      <c r="Q55" s="44">
        <f t="shared" si="2"/>
        <v>-1.2168446238016828E-2</v>
      </c>
      <c r="R55" s="44">
        <f t="shared" si="2"/>
        <v>-1.2168446238016939E-2</v>
      </c>
      <c r="S55" s="44">
        <f t="shared" si="2"/>
        <v>-1.2168446238016939E-2</v>
      </c>
      <c r="T55" s="44">
        <f t="shared" si="2"/>
        <v>-1.2168446238016717E-2</v>
      </c>
      <c r="U55" s="45">
        <f t="shared" si="2"/>
        <v>-1.2168446238016828E-2</v>
      </c>
    </row>
    <row r="56" spans="1:21" s="36" customFormat="1" ht="11.25">
      <c r="A56" s="64" t="s">
        <v>61</v>
      </c>
      <c r="B56" s="37">
        <v>0.7265832635699685</v>
      </c>
      <c r="C56" s="38">
        <v>0</v>
      </c>
      <c r="D56" s="38">
        <v>0</v>
      </c>
      <c r="E56" s="38">
        <v>0</v>
      </c>
      <c r="F56" s="38">
        <v>0</v>
      </c>
      <c r="G56" s="39">
        <v>0</v>
      </c>
      <c r="H56" s="29"/>
      <c r="I56" s="40">
        <v>0.71774187418977464</v>
      </c>
      <c r="J56" s="41">
        <v>0</v>
      </c>
      <c r="K56" s="41">
        <v>0</v>
      </c>
      <c r="L56" s="41">
        <v>0</v>
      </c>
      <c r="M56" s="41">
        <v>0</v>
      </c>
      <c r="N56" s="42">
        <v>0</v>
      </c>
      <c r="O56" s="29"/>
      <c r="P56" s="43">
        <f t="shared" si="2"/>
        <v>-1.2168446238016717E-2</v>
      </c>
      <c r="Q56" s="44">
        <f t="shared" si="2"/>
        <v>0</v>
      </c>
      <c r="R56" s="44">
        <f t="shared" si="2"/>
        <v>0</v>
      </c>
      <c r="S56" s="44">
        <f t="shared" si="2"/>
        <v>0</v>
      </c>
      <c r="T56" s="44">
        <f t="shared" si="2"/>
        <v>0</v>
      </c>
      <c r="U56" s="45">
        <f t="shared" si="2"/>
        <v>0</v>
      </c>
    </row>
    <row r="57" spans="1:21" s="36" customFormat="1" ht="11.25">
      <c r="A57" s="64" t="s">
        <v>62</v>
      </c>
      <c r="B57" s="37">
        <v>7.4621024791428443</v>
      </c>
      <c r="C57" s="38">
        <v>0.64037846958709088</v>
      </c>
      <c r="D57" s="38">
        <v>3.7329754537228255E-2</v>
      </c>
      <c r="E57" s="38">
        <v>0</v>
      </c>
      <c r="F57" s="38">
        <v>0</v>
      </c>
      <c r="G57" s="39">
        <v>0</v>
      </c>
      <c r="H57" s="29"/>
      <c r="I57" s="40">
        <v>7.3713002863028239</v>
      </c>
      <c r="J57" s="41">
        <v>0.63258605860793693</v>
      </c>
      <c r="K57" s="41">
        <v>3.6875509426063637E-2</v>
      </c>
      <c r="L57" s="41">
        <v>0</v>
      </c>
      <c r="M57" s="41">
        <v>0</v>
      </c>
      <c r="N57" s="42">
        <v>0</v>
      </c>
      <c r="O57" s="29"/>
      <c r="P57" s="43">
        <f t="shared" si="2"/>
        <v>-1.2168446238016606E-2</v>
      </c>
      <c r="Q57" s="44">
        <f t="shared" si="2"/>
        <v>-1.2168446238016717E-2</v>
      </c>
      <c r="R57" s="44">
        <f t="shared" si="2"/>
        <v>-1.2168446238016606E-2</v>
      </c>
      <c r="S57" s="44">
        <f t="shared" si="2"/>
        <v>0</v>
      </c>
      <c r="T57" s="44">
        <f t="shared" si="2"/>
        <v>0</v>
      </c>
      <c r="U57" s="45">
        <f t="shared" si="2"/>
        <v>0</v>
      </c>
    </row>
    <row r="58" spans="1:21" s="36" customFormat="1" ht="11.25">
      <c r="A58" s="64" t="s">
        <v>63</v>
      </c>
      <c r="B58" s="37">
        <v>-0.51100000000000001</v>
      </c>
      <c r="C58" s="38">
        <v>0</v>
      </c>
      <c r="D58" s="38">
        <v>0</v>
      </c>
      <c r="E58" s="38">
        <v>0</v>
      </c>
      <c r="F58" s="38">
        <v>0</v>
      </c>
      <c r="G58" s="39">
        <v>0</v>
      </c>
      <c r="H58" s="29"/>
      <c r="I58" s="40">
        <v>-0.51100000000000001</v>
      </c>
      <c r="J58" s="41">
        <v>0</v>
      </c>
      <c r="K58" s="41">
        <v>0</v>
      </c>
      <c r="L58" s="41">
        <v>0</v>
      </c>
      <c r="M58" s="41">
        <v>0</v>
      </c>
      <c r="N58" s="42">
        <v>0</v>
      </c>
      <c r="O58" s="29"/>
      <c r="P58" s="43">
        <f t="shared" si="2"/>
        <v>0</v>
      </c>
      <c r="Q58" s="44">
        <f t="shared" si="2"/>
        <v>0</v>
      </c>
      <c r="R58" s="44">
        <f t="shared" si="2"/>
        <v>0</v>
      </c>
      <c r="S58" s="44">
        <f t="shared" si="2"/>
        <v>0</v>
      </c>
      <c r="T58" s="44">
        <f t="shared" si="2"/>
        <v>0</v>
      </c>
      <c r="U58" s="45">
        <f t="shared" si="2"/>
        <v>0</v>
      </c>
    </row>
    <row r="59" spans="1:21" s="36" customFormat="1" ht="11.25">
      <c r="A59" s="64" t="s">
        <v>64</v>
      </c>
      <c r="B59" s="37">
        <v>-0.45100000000000001</v>
      </c>
      <c r="C59" s="38">
        <v>0</v>
      </c>
      <c r="D59" s="38">
        <v>0</v>
      </c>
      <c r="E59" s="38">
        <v>0</v>
      </c>
      <c r="F59" s="38">
        <v>0</v>
      </c>
      <c r="G59" s="39">
        <v>0</v>
      </c>
      <c r="H59" s="29"/>
      <c r="I59" s="40">
        <v>-0.45100000000000001</v>
      </c>
      <c r="J59" s="41">
        <v>0</v>
      </c>
      <c r="K59" s="41">
        <v>0</v>
      </c>
      <c r="L59" s="41">
        <v>0</v>
      </c>
      <c r="M59" s="41">
        <v>0</v>
      </c>
      <c r="N59" s="42">
        <v>0</v>
      </c>
      <c r="O59" s="29"/>
      <c r="P59" s="43">
        <f t="shared" si="2"/>
        <v>0</v>
      </c>
      <c r="Q59" s="44">
        <f t="shared" si="2"/>
        <v>0</v>
      </c>
      <c r="R59" s="44">
        <f t="shared" si="2"/>
        <v>0</v>
      </c>
      <c r="S59" s="44">
        <f t="shared" si="2"/>
        <v>0</v>
      </c>
      <c r="T59" s="44">
        <f t="shared" si="2"/>
        <v>0</v>
      </c>
      <c r="U59" s="45">
        <f t="shared" si="2"/>
        <v>0</v>
      </c>
    </row>
    <row r="60" spans="1:21" s="36" customFormat="1" ht="11.25">
      <c r="A60" s="64" t="s">
        <v>65</v>
      </c>
      <c r="B60" s="37">
        <v>-0.51100000000000001</v>
      </c>
      <c r="C60" s="38">
        <v>0</v>
      </c>
      <c r="D60" s="38">
        <v>0</v>
      </c>
      <c r="E60" s="38">
        <v>0</v>
      </c>
      <c r="F60" s="38">
        <v>0</v>
      </c>
      <c r="G60" s="39">
        <v>0.14199999999999999</v>
      </c>
      <c r="H60" s="29"/>
      <c r="I60" s="40">
        <v>-0.51100000000000001</v>
      </c>
      <c r="J60" s="41">
        <v>0</v>
      </c>
      <c r="K60" s="41">
        <v>0</v>
      </c>
      <c r="L60" s="41">
        <v>0</v>
      </c>
      <c r="M60" s="41">
        <v>0</v>
      </c>
      <c r="N60" s="42">
        <v>0.14199999999999999</v>
      </c>
      <c r="O60" s="29"/>
      <c r="P60" s="43">
        <f t="shared" si="2"/>
        <v>0</v>
      </c>
      <c r="Q60" s="44">
        <f t="shared" si="2"/>
        <v>0</v>
      </c>
      <c r="R60" s="44">
        <f t="shared" si="2"/>
        <v>0</v>
      </c>
      <c r="S60" s="44">
        <f t="shared" si="2"/>
        <v>0</v>
      </c>
      <c r="T60" s="44">
        <f t="shared" si="2"/>
        <v>0</v>
      </c>
      <c r="U60" s="45">
        <f t="shared" si="2"/>
        <v>0</v>
      </c>
    </row>
    <row r="61" spans="1:21" s="36" customFormat="1" ht="11.25">
      <c r="A61" s="64" t="s">
        <v>66</v>
      </c>
      <c r="B61" s="37">
        <v>-3.532</v>
      </c>
      <c r="C61" s="38">
        <v>-0.40200000000000002</v>
      </c>
      <c r="D61" s="38">
        <v>-3.2000000000000001E-2</v>
      </c>
      <c r="E61" s="38">
        <v>0</v>
      </c>
      <c r="F61" s="38">
        <v>0</v>
      </c>
      <c r="G61" s="39">
        <v>0.14199999999999999</v>
      </c>
      <c r="H61" s="29"/>
      <c r="I61" s="40">
        <v>-3.532</v>
      </c>
      <c r="J61" s="41">
        <v>-0.40200000000000002</v>
      </c>
      <c r="K61" s="41">
        <v>-3.2000000000000001E-2</v>
      </c>
      <c r="L61" s="41">
        <v>0</v>
      </c>
      <c r="M61" s="41">
        <v>0</v>
      </c>
      <c r="N61" s="42">
        <v>0.14199999999999999</v>
      </c>
      <c r="O61" s="29"/>
      <c r="P61" s="43">
        <f t="shared" si="2"/>
        <v>0</v>
      </c>
      <c r="Q61" s="44">
        <f t="shared" si="2"/>
        <v>0</v>
      </c>
      <c r="R61" s="44">
        <f t="shared" si="2"/>
        <v>0</v>
      </c>
      <c r="S61" s="44">
        <f t="shared" si="2"/>
        <v>0</v>
      </c>
      <c r="T61" s="44">
        <f t="shared" si="2"/>
        <v>0</v>
      </c>
      <c r="U61" s="45">
        <f t="shared" si="2"/>
        <v>0</v>
      </c>
    </row>
    <row r="62" spans="1:21" s="36" customFormat="1" ht="11.25">
      <c r="A62" s="64" t="s">
        <v>67</v>
      </c>
      <c r="B62" s="37">
        <v>-0.45100000000000001</v>
      </c>
      <c r="C62" s="38">
        <v>0</v>
      </c>
      <c r="D62" s="38">
        <v>0</v>
      </c>
      <c r="E62" s="38">
        <v>0</v>
      </c>
      <c r="F62" s="38">
        <v>0</v>
      </c>
      <c r="G62" s="39">
        <v>0.13500000000000001</v>
      </c>
      <c r="H62" s="29"/>
      <c r="I62" s="40">
        <v>-0.45100000000000001</v>
      </c>
      <c r="J62" s="41">
        <v>0</v>
      </c>
      <c r="K62" s="41">
        <v>0</v>
      </c>
      <c r="L62" s="41">
        <v>0</v>
      </c>
      <c r="M62" s="41">
        <v>0</v>
      </c>
      <c r="N62" s="42">
        <v>0.13500000000000001</v>
      </c>
      <c r="O62" s="29"/>
      <c r="P62" s="43">
        <f t="shared" si="2"/>
        <v>0</v>
      </c>
      <c r="Q62" s="44">
        <f t="shared" si="2"/>
        <v>0</v>
      </c>
      <c r="R62" s="44">
        <f t="shared" si="2"/>
        <v>0</v>
      </c>
      <c r="S62" s="44">
        <f t="shared" si="2"/>
        <v>0</v>
      </c>
      <c r="T62" s="44">
        <f t="shared" si="2"/>
        <v>0</v>
      </c>
      <c r="U62" s="45">
        <f t="shared" si="2"/>
        <v>0</v>
      </c>
    </row>
    <row r="63" spans="1:21" s="36" customFormat="1" ht="11.25">
      <c r="A63" s="64" t="s">
        <v>68</v>
      </c>
      <c r="B63" s="37">
        <v>-3.137</v>
      </c>
      <c r="C63" s="38">
        <v>-0.34899999999999998</v>
      </c>
      <c r="D63" s="38">
        <v>-2.8000000000000001E-2</v>
      </c>
      <c r="E63" s="38">
        <v>0</v>
      </c>
      <c r="F63" s="38">
        <v>0</v>
      </c>
      <c r="G63" s="39">
        <v>0.13500000000000001</v>
      </c>
      <c r="H63" s="29"/>
      <c r="I63" s="40">
        <v>-3.137</v>
      </c>
      <c r="J63" s="41">
        <v>-0.34899999999999998</v>
      </c>
      <c r="K63" s="41">
        <v>-2.8000000000000001E-2</v>
      </c>
      <c r="L63" s="41">
        <v>0</v>
      </c>
      <c r="M63" s="41">
        <v>0</v>
      </c>
      <c r="N63" s="42">
        <v>0.13500000000000001</v>
      </c>
      <c r="O63" s="29"/>
      <c r="P63" s="43">
        <f t="shared" si="2"/>
        <v>0</v>
      </c>
      <c r="Q63" s="44">
        <f t="shared" si="2"/>
        <v>0</v>
      </c>
      <c r="R63" s="44">
        <f t="shared" si="2"/>
        <v>0</v>
      </c>
      <c r="S63" s="44">
        <f t="shared" si="2"/>
        <v>0</v>
      </c>
      <c r="T63" s="44">
        <f t="shared" si="2"/>
        <v>0</v>
      </c>
      <c r="U63" s="45">
        <f t="shared" si="2"/>
        <v>0</v>
      </c>
    </row>
    <row r="64" spans="1:21" s="36" customFormat="1" ht="11.25">
      <c r="A64" s="64" t="s">
        <v>69</v>
      </c>
      <c r="B64" s="37">
        <v>-0.32100000000000001</v>
      </c>
      <c r="C64" s="38">
        <v>0</v>
      </c>
      <c r="D64" s="38">
        <v>0</v>
      </c>
      <c r="E64" s="38">
        <v>0</v>
      </c>
      <c r="F64" s="38">
        <v>0</v>
      </c>
      <c r="G64" s="39">
        <v>0.10299999999999999</v>
      </c>
      <c r="H64" s="29"/>
      <c r="I64" s="40">
        <v>-0.32100000000000001</v>
      </c>
      <c r="J64" s="41">
        <v>0</v>
      </c>
      <c r="K64" s="41">
        <v>0</v>
      </c>
      <c r="L64" s="41">
        <v>0</v>
      </c>
      <c r="M64" s="41">
        <v>0</v>
      </c>
      <c r="N64" s="42">
        <v>0.10299999999999999</v>
      </c>
      <c r="O64" s="29"/>
      <c r="P64" s="43">
        <f t="shared" si="2"/>
        <v>0</v>
      </c>
      <c r="Q64" s="44">
        <f t="shared" si="2"/>
        <v>0</v>
      </c>
      <c r="R64" s="44">
        <f t="shared" si="2"/>
        <v>0</v>
      </c>
      <c r="S64" s="44">
        <f t="shared" si="2"/>
        <v>0</v>
      </c>
      <c r="T64" s="44">
        <f t="shared" si="2"/>
        <v>0</v>
      </c>
      <c r="U64" s="45">
        <f t="shared" si="2"/>
        <v>0</v>
      </c>
    </row>
    <row r="65" spans="1:21" s="36" customFormat="1" ht="12" thickBot="1">
      <c r="A65" s="65" t="s">
        <v>70</v>
      </c>
      <c r="B65" s="47">
        <v>-2.3140000000000001</v>
      </c>
      <c r="C65" s="48">
        <v>-0.22800000000000001</v>
      </c>
      <c r="D65" s="48">
        <v>-1.6E-2</v>
      </c>
      <c r="E65" s="48">
        <v>0</v>
      </c>
      <c r="F65" s="48">
        <v>0</v>
      </c>
      <c r="G65" s="49">
        <v>0.10299999999999999</v>
      </c>
      <c r="H65" s="29"/>
      <c r="I65" s="50">
        <v>-2.3140000000000001</v>
      </c>
      <c r="J65" s="51">
        <v>-0.22800000000000001</v>
      </c>
      <c r="K65" s="51">
        <v>-1.6E-2</v>
      </c>
      <c r="L65" s="51">
        <v>0</v>
      </c>
      <c r="M65" s="51">
        <v>0</v>
      </c>
      <c r="N65" s="52">
        <v>0.10299999999999999</v>
      </c>
      <c r="O65" s="29"/>
      <c r="P65" s="53">
        <f t="shared" si="2"/>
        <v>0</v>
      </c>
      <c r="Q65" s="54">
        <f t="shared" si="2"/>
        <v>0</v>
      </c>
      <c r="R65" s="54">
        <f t="shared" si="2"/>
        <v>0</v>
      </c>
      <c r="S65" s="54">
        <f t="shared" si="2"/>
        <v>0</v>
      </c>
      <c r="T65" s="54">
        <f t="shared" si="2"/>
        <v>0</v>
      </c>
      <c r="U65" s="55">
        <f t="shared" si="2"/>
        <v>0</v>
      </c>
    </row>
    <row r="66" spans="1:21" ht="13.5" thickTop="1">
      <c r="H66" s="12"/>
      <c r="O66" s="12"/>
    </row>
    <row r="67" spans="1:21">
      <c r="A67" s="66"/>
      <c r="H67" s="12"/>
    </row>
    <row r="68" spans="1:21">
      <c r="H68" s="12"/>
    </row>
    <row r="69" spans="1:21">
      <c r="H69" s="12"/>
    </row>
    <row r="70" spans="1:21">
      <c r="H70" s="12"/>
    </row>
    <row r="71" spans="1:21">
      <c r="H71" s="12"/>
    </row>
    <row r="72" spans="1:21">
      <c r="H72" s="12"/>
    </row>
    <row r="73" spans="1:21">
      <c r="H73" s="12"/>
    </row>
    <row r="74" spans="1:21">
      <c r="H74" s="12"/>
    </row>
    <row r="75" spans="1:21">
      <c r="H75" s="12"/>
    </row>
    <row r="76" spans="1:21">
      <c r="H76" s="12"/>
    </row>
    <row r="77" spans="1:21">
      <c r="H77" s="12"/>
    </row>
    <row r="78" spans="1:21">
      <c r="H78" s="12"/>
    </row>
    <row r="79" spans="1:21">
      <c r="H79" s="12"/>
    </row>
    <row r="80" spans="1:21">
      <c r="H80" s="12"/>
    </row>
    <row r="81" spans="8:8">
      <c r="H81" s="12"/>
    </row>
    <row r="82" spans="8:8">
      <c r="H82" s="12"/>
    </row>
    <row r="83" spans="8:8">
      <c r="H83" s="12"/>
    </row>
    <row r="84" spans="8:8">
      <c r="H84" s="12"/>
    </row>
    <row r="85" spans="8:8">
      <c r="H85" s="12"/>
    </row>
    <row r="86" spans="8:8">
      <c r="H86" s="12"/>
    </row>
    <row r="87" spans="8:8">
      <c r="H87" s="12"/>
    </row>
    <row r="88" spans="8:8">
      <c r="H88" s="12"/>
    </row>
    <row r="89" spans="8:8">
      <c r="H89" s="12"/>
    </row>
    <row r="90" spans="8:8">
      <c r="H90" s="12"/>
    </row>
    <row r="91" spans="8:8">
      <c r="H91" s="12"/>
    </row>
    <row r="92" spans="8:8">
      <c r="H92" s="12"/>
    </row>
    <row r="93" spans="8:8">
      <c r="H93" s="12"/>
    </row>
    <row r="94" spans="8:8">
      <c r="H94" s="12"/>
    </row>
    <row r="95" spans="8:8">
      <c r="H95" s="12"/>
    </row>
    <row r="96" spans="8:8">
      <c r="H96" s="12"/>
    </row>
    <row r="97" spans="8:8">
      <c r="H97" s="12"/>
    </row>
    <row r="98" spans="8:8">
      <c r="H98" s="12"/>
    </row>
    <row r="99" spans="8:8">
      <c r="H99" s="12"/>
    </row>
  </sheetData>
  <mergeCells count="5">
    <mergeCell ref="B2:G2"/>
    <mergeCell ref="A4:A5"/>
    <mergeCell ref="B4:G4"/>
    <mergeCell ref="I4:N4"/>
    <mergeCell ref="P4:U4"/>
  </mergeCells>
  <conditionalFormatting sqref="I6:O30 I33:O65">
    <cfRule type="cellIs" dxfId="7" priority="2" stopIfTrue="1" operator="equal">
      <formula>0</formula>
    </cfRule>
  </conditionalFormatting>
  <conditionalFormatting sqref="B6:H30 P33:U65 P6:U30 B33:H65">
    <cfRule type="cellIs" dxfId="6" priority="1" stopIfTrue="1" operator="equal">
      <formula>0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U99"/>
  <sheetViews>
    <sheetView workbookViewId="0">
      <selection activeCell="F55" sqref="F55"/>
    </sheetView>
  </sheetViews>
  <sheetFormatPr defaultRowHeight="12.75"/>
  <cols>
    <col min="1" max="1" width="40.28515625" style="11" bestFit="1" customWidth="1"/>
    <col min="2" max="2" width="8" style="11" bestFit="1" customWidth="1"/>
    <col min="3" max="7" width="11.140625" style="11" customWidth="1"/>
    <col min="8" max="8" width="1.5703125" style="11" customWidth="1"/>
    <col min="9" max="14" width="11.140625" style="11" customWidth="1"/>
    <col min="15" max="15" width="1.42578125" style="11" customWidth="1"/>
    <col min="16" max="21" width="11.140625" style="11" customWidth="1"/>
    <col min="22" max="256" width="9.140625" style="11"/>
    <col min="257" max="257" width="40.28515625" style="11" bestFit="1" customWidth="1"/>
    <col min="258" max="258" width="8" style="11" bestFit="1" customWidth="1"/>
    <col min="259" max="263" width="11.140625" style="11" customWidth="1"/>
    <col min="264" max="264" width="1.5703125" style="11" customWidth="1"/>
    <col min="265" max="270" width="11.140625" style="11" customWidth="1"/>
    <col min="271" max="271" width="1.42578125" style="11" customWidth="1"/>
    <col min="272" max="277" width="11.140625" style="11" customWidth="1"/>
    <col min="278" max="512" width="9.140625" style="11"/>
    <col min="513" max="513" width="40.28515625" style="11" bestFit="1" customWidth="1"/>
    <col min="514" max="514" width="8" style="11" bestFit="1" customWidth="1"/>
    <col min="515" max="519" width="11.140625" style="11" customWidth="1"/>
    <col min="520" max="520" width="1.5703125" style="11" customWidth="1"/>
    <col min="521" max="526" width="11.140625" style="11" customWidth="1"/>
    <col min="527" max="527" width="1.42578125" style="11" customWidth="1"/>
    <col min="528" max="533" width="11.140625" style="11" customWidth="1"/>
    <col min="534" max="768" width="9.140625" style="11"/>
    <col min="769" max="769" width="40.28515625" style="11" bestFit="1" customWidth="1"/>
    <col min="770" max="770" width="8" style="11" bestFit="1" customWidth="1"/>
    <col min="771" max="775" width="11.140625" style="11" customWidth="1"/>
    <col min="776" max="776" width="1.5703125" style="11" customWidth="1"/>
    <col min="777" max="782" width="11.140625" style="11" customWidth="1"/>
    <col min="783" max="783" width="1.42578125" style="11" customWidth="1"/>
    <col min="784" max="789" width="11.140625" style="11" customWidth="1"/>
    <col min="790" max="1024" width="9.140625" style="11"/>
    <col min="1025" max="1025" width="40.28515625" style="11" bestFit="1" customWidth="1"/>
    <col min="1026" max="1026" width="8" style="11" bestFit="1" customWidth="1"/>
    <col min="1027" max="1031" width="11.140625" style="11" customWidth="1"/>
    <col min="1032" max="1032" width="1.5703125" style="11" customWidth="1"/>
    <col min="1033" max="1038" width="11.140625" style="11" customWidth="1"/>
    <col min="1039" max="1039" width="1.42578125" style="11" customWidth="1"/>
    <col min="1040" max="1045" width="11.140625" style="11" customWidth="1"/>
    <col min="1046" max="1280" width="9.140625" style="11"/>
    <col min="1281" max="1281" width="40.28515625" style="11" bestFit="1" customWidth="1"/>
    <col min="1282" max="1282" width="8" style="11" bestFit="1" customWidth="1"/>
    <col min="1283" max="1287" width="11.140625" style="11" customWidth="1"/>
    <col min="1288" max="1288" width="1.5703125" style="11" customWidth="1"/>
    <col min="1289" max="1294" width="11.140625" style="11" customWidth="1"/>
    <col min="1295" max="1295" width="1.42578125" style="11" customWidth="1"/>
    <col min="1296" max="1301" width="11.140625" style="11" customWidth="1"/>
    <col min="1302" max="1536" width="9.140625" style="11"/>
    <col min="1537" max="1537" width="40.28515625" style="11" bestFit="1" customWidth="1"/>
    <col min="1538" max="1538" width="8" style="11" bestFit="1" customWidth="1"/>
    <col min="1539" max="1543" width="11.140625" style="11" customWidth="1"/>
    <col min="1544" max="1544" width="1.5703125" style="11" customWidth="1"/>
    <col min="1545" max="1550" width="11.140625" style="11" customWidth="1"/>
    <col min="1551" max="1551" width="1.42578125" style="11" customWidth="1"/>
    <col min="1552" max="1557" width="11.140625" style="11" customWidth="1"/>
    <col min="1558" max="1792" width="9.140625" style="11"/>
    <col min="1793" max="1793" width="40.28515625" style="11" bestFit="1" customWidth="1"/>
    <col min="1794" max="1794" width="8" style="11" bestFit="1" customWidth="1"/>
    <col min="1795" max="1799" width="11.140625" style="11" customWidth="1"/>
    <col min="1800" max="1800" width="1.5703125" style="11" customWidth="1"/>
    <col min="1801" max="1806" width="11.140625" style="11" customWidth="1"/>
    <col min="1807" max="1807" width="1.42578125" style="11" customWidth="1"/>
    <col min="1808" max="1813" width="11.140625" style="11" customWidth="1"/>
    <col min="1814" max="2048" width="9.140625" style="11"/>
    <col min="2049" max="2049" width="40.28515625" style="11" bestFit="1" customWidth="1"/>
    <col min="2050" max="2050" width="8" style="11" bestFit="1" customWidth="1"/>
    <col min="2051" max="2055" width="11.140625" style="11" customWidth="1"/>
    <col min="2056" max="2056" width="1.5703125" style="11" customWidth="1"/>
    <col min="2057" max="2062" width="11.140625" style="11" customWidth="1"/>
    <col min="2063" max="2063" width="1.42578125" style="11" customWidth="1"/>
    <col min="2064" max="2069" width="11.140625" style="11" customWidth="1"/>
    <col min="2070" max="2304" width="9.140625" style="11"/>
    <col min="2305" max="2305" width="40.28515625" style="11" bestFit="1" customWidth="1"/>
    <col min="2306" max="2306" width="8" style="11" bestFit="1" customWidth="1"/>
    <col min="2307" max="2311" width="11.140625" style="11" customWidth="1"/>
    <col min="2312" max="2312" width="1.5703125" style="11" customWidth="1"/>
    <col min="2313" max="2318" width="11.140625" style="11" customWidth="1"/>
    <col min="2319" max="2319" width="1.42578125" style="11" customWidth="1"/>
    <col min="2320" max="2325" width="11.140625" style="11" customWidth="1"/>
    <col min="2326" max="2560" width="9.140625" style="11"/>
    <col min="2561" max="2561" width="40.28515625" style="11" bestFit="1" customWidth="1"/>
    <col min="2562" max="2562" width="8" style="11" bestFit="1" customWidth="1"/>
    <col min="2563" max="2567" width="11.140625" style="11" customWidth="1"/>
    <col min="2568" max="2568" width="1.5703125" style="11" customWidth="1"/>
    <col min="2569" max="2574" width="11.140625" style="11" customWidth="1"/>
    <col min="2575" max="2575" width="1.42578125" style="11" customWidth="1"/>
    <col min="2576" max="2581" width="11.140625" style="11" customWidth="1"/>
    <col min="2582" max="2816" width="9.140625" style="11"/>
    <col min="2817" max="2817" width="40.28515625" style="11" bestFit="1" customWidth="1"/>
    <col min="2818" max="2818" width="8" style="11" bestFit="1" customWidth="1"/>
    <col min="2819" max="2823" width="11.140625" style="11" customWidth="1"/>
    <col min="2824" max="2824" width="1.5703125" style="11" customWidth="1"/>
    <col min="2825" max="2830" width="11.140625" style="11" customWidth="1"/>
    <col min="2831" max="2831" width="1.42578125" style="11" customWidth="1"/>
    <col min="2832" max="2837" width="11.140625" style="11" customWidth="1"/>
    <col min="2838" max="3072" width="9.140625" style="11"/>
    <col min="3073" max="3073" width="40.28515625" style="11" bestFit="1" customWidth="1"/>
    <col min="3074" max="3074" width="8" style="11" bestFit="1" customWidth="1"/>
    <col min="3075" max="3079" width="11.140625" style="11" customWidth="1"/>
    <col min="3080" max="3080" width="1.5703125" style="11" customWidth="1"/>
    <col min="3081" max="3086" width="11.140625" style="11" customWidth="1"/>
    <col min="3087" max="3087" width="1.42578125" style="11" customWidth="1"/>
    <col min="3088" max="3093" width="11.140625" style="11" customWidth="1"/>
    <col min="3094" max="3328" width="9.140625" style="11"/>
    <col min="3329" max="3329" width="40.28515625" style="11" bestFit="1" customWidth="1"/>
    <col min="3330" max="3330" width="8" style="11" bestFit="1" customWidth="1"/>
    <col min="3331" max="3335" width="11.140625" style="11" customWidth="1"/>
    <col min="3336" max="3336" width="1.5703125" style="11" customWidth="1"/>
    <col min="3337" max="3342" width="11.140625" style="11" customWidth="1"/>
    <col min="3343" max="3343" width="1.42578125" style="11" customWidth="1"/>
    <col min="3344" max="3349" width="11.140625" style="11" customWidth="1"/>
    <col min="3350" max="3584" width="9.140625" style="11"/>
    <col min="3585" max="3585" width="40.28515625" style="11" bestFit="1" customWidth="1"/>
    <col min="3586" max="3586" width="8" style="11" bestFit="1" customWidth="1"/>
    <col min="3587" max="3591" width="11.140625" style="11" customWidth="1"/>
    <col min="3592" max="3592" width="1.5703125" style="11" customWidth="1"/>
    <col min="3593" max="3598" width="11.140625" style="11" customWidth="1"/>
    <col min="3599" max="3599" width="1.42578125" style="11" customWidth="1"/>
    <col min="3600" max="3605" width="11.140625" style="11" customWidth="1"/>
    <col min="3606" max="3840" width="9.140625" style="11"/>
    <col min="3841" max="3841" width="40.28515625" style="11" bestFit="1" customWidth="1"/>
    <col min="3842" max="3842" width="8" style="11" bestFit="1" customWidth="1"/>
    <col min="3843" max="3847" width="11.140625" style="11" customWidth="1"/>
    <col min="3848" max="3848" width="1.5703125" style="11" customWidth="1"/>
    <col min="3849" max="3854" width="11.140625" style="11" customWidth="1"/>
    <col min="3855" max="3855" width="1.42578125" style="11" customWidth="1"/>
    <col min="3856" max="3861" width="11.140625" style="11" customWidth="1"/>
    <col min="3862" max="4096" width="9.140625" style="11"/>
    <col min="4097" max="4097" width="40.28515625" style="11" bestFit="1" customWidth="1"/>
    <col min="4098" max="4098" width="8" style="11" bestFit="1" customWidth="1"/>
    <col min="4099" max="4103" width="11.140625" style="11" customWidth="1"/>
    <col min="4104" max="4104" width="1.5703125" style="11" customWidth="1"/>
    <col min="4105" max="4110" width="11.140625" style="11" customWidth="1"/>
    <col min="4111" max="4111" width="1.42578125" style="11" customWidth="1"/>
    <col min="4112" max="4117" width="11.140625" style="11" customWidth="1"/>
    <col min="4118" max="4352" width="9.140625" style="11"/>
    <col min="4353" max="4353" width="40.28515625" style="11" bestFit="1" customWidth="1"/>
    <col min="4354" max="4354" width="8" style="11" bestFit="1" customWidth="1"/>
    <col min="4355" max="4359" width="11.140625" style="11" customWidth="1"/>
    <col min="4360" max="4360" width="1.5703125" style="11" customWidth="1"/>
    <col min="4361" max="4366" width="11.140625" style="11" customWidth="1"/>
    <col min="4367" max="4367" width="1.42578125" style="11" customWidth="1"/>
    <col min="4368" max="4373" width="11.140625" style="11" customWidth="1"/>
    <col min="4374" max="4608" width="9.140625" style="11"/>
    <col min="4609" max="4609" width="40.28515625" style="11" bestFit="1" customWidth="1"/>
    <col min="4610" max="4610" width="8" style="11" bestFit="1" customWidth="1"/>
    <col min="4611" max="4615" width="11.140625" style="11" customWidth="1"/>
    <col min="4616" max="4616" width="1.5703125" style="11" customWidth="1"/>
    <col min="4617" max="4622" width="11.140625" style="11" customWidth="1"/>
    <col min="4623" max="4623" width="1.42578125" style="11" customWidth="1"/>
    <col min="4624" max="4629" width="11.140625" style="11" customWidth="1"/>
    <col min="4630" max="4864" width="9.140625" style="11"/>
    <col min="4865" max="4865" width="40.28515625" style="11" bestFit="1" customWidth="1"/>
    <col min="4866" max="4866" width="8" style="11" bestFit="1" customWidth="1"/>
    <col min="4867" max="4871" width="11.140625" style="11" customWidth="1"/>
    <col min="4872" max="4872" width="1.5703125" style="11" customWidth="1"/>
    <col min="4873" max="4878" width="11.140625" style="11" customWidth="1"/>
    <col min="4879" max="4879" width="1.42578125" style="11" customWidth="1"/>
    <col min="4880" max="4885" width="11.140625" style="11" customWidth="1"/>
    <col min="4886" max="5120" width="9.140625" style="11"/>
    <col min="5121" max="5121" width="40.28515625" style="11" bestFit="1" customWidth="1"/>
    <col min="5122" max="5122" width="8" style="11" bestFit="1" customWidth="1"/>
    <col min="5123" max="5127" width="11.140625" style="11" customWidth="1"/>
    <col min="5128" max="5128" width="1.5703125" style="11" customWidth="1"/>
    <col min="5129" max="5134" width="11.140625" style="11" customWidth="1"/>
    <col min="5135" max="5135" width="1.42578125" style="11" customWidth="1"/>
    <col min="5136" max="5141" width="11.140625" style="11" customWidth="1"/>
    <col min="5142" max="5376" width="9.140625" style="11"/>
    <col min="5377" max="5377" width="40.28515625" style="11" bestFit="1" customWidth="1"/>
    <col min="5378" max="5378" width="8" style="11" bestFit="1" customWidth="1"/>
    <col min="5379" max="5383" width="11.140625" style="11" customWidth="1"/>
    <col min="5384" max="5384" width="1.5703125" style="11" customWidth="1"/>
    <col min="5385" max="5390" width="11.140625" style="11" customWidth="1"/>
    <col min="5391" max="5391" width="1.42578125" style="11" customWidth="1"/>
    <col min="5392" max="5397" width="11.140625" style="11" customWidth="1"/>
    <col min="5398" max="5632" width="9.140625" style="11"/>
    <col min="5633" max="5633" width="40.28515625" style="11" bestFit="1" customWidth="1"/>
    <col min="5634" max="5634" width="8" style="11" bestFit="1" customWidth="1"/>
    <col min="5635" max="5639" width="11.140625" style="11" customWidth="1"/>
    <col min="5640" max="5640" width="1.5703125" style="11" customWidth="1"/>
    <col min="5641" max="5646" width="11.140625" style="11" customWidth="1"/>
    <col min="5647" max="5647" width="1.42578125" style="11" customWidth="1"/>
    <col min="5648" max="5653" width="11.140625" style="11" customWidth="1"/>
    <col min="5654" max="5888" width="9.140625" style="11"/>
    <col min="5889" max="5889" width="40.28515625" style="11" bestFit="1" customWidth="1"/>
    <col min="5890" max="5890" width="8" style="11" bestFit="1" customWidth="1"/>
    <col min="5891" max="5895" width="11.140625" style="11" customWidth="1"/>
    <col min="5896" max="5896" width="1.5703125" style="11" customWidth="1"/>
    <col min="5897" max="5902" width="11.140625" style="11" customWidth="1"/>
    <col min="5903" max="5903" width="1.42578125" style="11" customWidth="1"/>
    <col min="5904" max="5909" width="11.140625" style="11" customWidth="1"/>
    <col min="5910" max="6144" width="9.140625" style="11"/>
    <col min="6145" max="6145" width="40.28515625" style="11" bestFit="1" customWidth="1"/>
    <col min="6146" max="6146" width="8" style="11" bestFit="1" customWidth="1"/>
    <col min="6147" max="6151" width="11.140625" style="11" customWidth="1"/>
    <col min="6152" max="6152" width="1.5703125" style="11" customWidth="1"/>
    <col min="6153" max="6158" width="11.140625" style="11" customWidth="1"/>
    <col min="6159" max="6159" width="1.42578125" style="11" customWidth="1"/>
    <col min="6160" max="6165" width="11.140625" style="11" customWidth="1"/>
    <col min="6166" max="6400" width="9.140625" style="11"/>
    <col min="6401" max="6401" width="40.28515625" style="11" bestFit="1" customWidth="1"/>
    <col min="6402" max="6402" width="8" style="11" bestFit="1" customWidth="1"/>
    <col min="6403" max="6407" width="11.140625" style="11" customWidth="1"/>
    <col min="6408" max="6408" width="1.5703125" style="11" customWidth="1"/>
    <col min="6409" max="6414" width="11.140625" style="11" customWidth="1"/>
    <col min="6415" max="6415" width="1.42578125" style="11" customWidth="1"/>
    <col min="6416" max="6421" width="11.140625" style="11" customWidth="1"/>
    <col min="6422" max="6656" width="9.140625" style="11"/>
    <col min="6657" max="6657" width="40.28515625" style="11" bestFit="1" customWidth="1"/>
    <col min="6658" max="6658" width="8" style="11" bestFit="1" customWidth="1"/>
    <col min="6659" max="6663" width="11.140625" style="11" customWidth="1"/>
    <col min="6664" max="6664" width="1.5703125" style="11" customWidth="1"/>
    <col min="6665" max="6670" width="11.140625" style="11" customWidth="1"/>
    <col min="6671" max="6671" width="1.42578125" style="11" customWidth="1"/>
    <col min="6672" max="6677" width="11.140625" style="11" customWidth="1"/>
    <col min="6678" max="6912" width="9.140625" style="11"/>
    <col min="6913" max="6913" width="40.28515625" style="11" bestFit="1" customWidth="1"/>
    <col min="6914" max="6914" width="8" style="11" bestFit="1" customWidth="1"/>
    <col min="6915" max="6919" width="11.140625" style="11" customWidth="1"/>
    <col min="6920" max="6920" width="1.5703125" style="11" customWidth="1"/>
    <col min="6921" max="6926" width="11.140625" style="11" customWidth="1"/>
    <col min="6927" max="6927" width="1.42578125" style="11" customWidth="1"/>
    <col min="6928" max="6933" width="11.140625" style="11" customWidth="1"/>
    <col min="6934" max="7168" width="9.140625" style="11"/>
    <col min="7169" max="7169" width="40.28515625" style="11" bestFit="1" customWidth="1"/>
    <col min="7170" max="7170" width="8" style="11" bestFit="1" customWidth="1"/>
    <col min="7171" max="7175" width="11.140625" style="11" customWidth="1"/>
    <col min="7176" max="7176" width="1.5703125" style="11" customWidth="1"/>
    <col min="7177" max="7182" width="11.140625" style="11" customWidth="1"/>
    <col min="7183" max="7183" width="1.42578125" style="11" customWidth="1"/>
    <col min="7184" max="7189" width="11.140625" style="11" customWidth="1"/>
    <col min="7190" max="7424" width="9.140625" style="11"/>
    <col min="7425" max="7425" width="40.28515625" style="11" bestFit="1" customWidth="1"/>
    <col min="7426" max="7426" width="8" style="11" bestFit="1" customWidth="1"/>
    <col min="7427" max="7431" width="11.140625" style="11" customWidth="1"/>
    <col min="7432" max="7432" width="1.5703125" style="11" customWidth="1"/>
    <col min="7433" max="7438" width="11.140625" style="11" customWidth="1"/>
    <col min="7439" max="7439" width="1.42578125" style="11" customWidth="1"/>
    <col min="7440" max="7445" width="11.140625" style="11" customWidth="1"/>
    <col min="7446" max="7680" width="9.140625" style="11"/>
    <col min="7681" max="7681" width="40.28515625" style="11" bestFit="1" customWidth="1"/>
    <col min="7682" max="7682" width="8" style="11" bestFit="1" customWidth="1"/>
    <col min="7683" max="7687" width="11.140625" style="11" customWidth="1"/>
    <col min="7688" max="7688" width="1.5703125" style="11" customWidth="1"/>
    <col min="7689" max="7694" width="11.140625" style="11" customWidth="1"/>
    <col min="7695" max="7695" width="1.42578125" style="11" customWidth="1"/>
    <col min="7696" max="7701" width="11.140625" style="11" customWidth="1"/>
    <col min="7702" max="7936" width="9.140625" style="11"/>
    <col min="7937" max="7937" width="40.28515625" style="11" bestFit="1" customWidth="1"/>
    <col min="7938" max="7938" width="8" style="11" bestFit="1" customWidth="1"/>
    <col min="7939" max="7943" width="11.140625" style="11" customWidth="1"/>
    <col min="7944" max="7944" width="1.5703125" style="11" customWidth="1"/>
    <col min="7945" max="7950" width="11.140625" style="11" customWidth="1"/>
    <col min="7951" max="7951" width="1.42578125" style="11" customWidth="1"/>
    <col min="7952" max="7957" width="11.140625" style="11" customWidth="1"/>
    <col min="7958" max="8192" width="9.140625" style="11"/>
    <col min="8193" max="8193" width="40.28515625" style="11" bestFit="1" customWidth="1"/>
    <col min="8194" max="8194" width="8" style="11" bestFit="1" customWidth="1"/>
    <col min="8195" max="8199" width="11.140625" style="11" customWidth="1"/>
    <col min="8200" max="8200" width="1.5703125" style="11" customWidth="1"/>
    <col min="8201" max="8206" width="11.140625" style="11" customWidth="1"/>
    <col min="8207" max="8207" width="1.42578125" style="11" customWidth="1"/>
    <col min="8208" max="8213" width="11.140625" style="11" customWidth="1"/>
    <col min="8214" max="8448" width="9.140625" style="11"/>
    <col min="8449" max="8449" width="40.28515625" style="11" bestFit="1" customWidth="1"/>
    <col min="8450" max="8450" width="8" style="11" bestFit="1" customWidth="1"/>
    <col min="8451" max="8455" width="11.140625" style="11" customWidth="1"/>
    <col min="8456" max="8456" width="1.5703125" style="11" customWidth="1"/>
    <col min="8457" max="8462" width="11.140625" style="11" customWidth="1"/>
    <col min="8463" max="8463" width="1.42578125" style="11" customWidth="1"/>
    <col min="8464" max="8469" width="11.140625" style="11" customWidth="1"/>
    <col min="8470" max="8704" width="9.140625" style="11"/>
    <col min="8705" max="8705" width="40.28515625" style="11" bestFit="1" customWidth="1"/>
    <col min="8706" max="8706" width="8" style="11" bestFit="1" customWidth="1"/>
    <col min="8707" max="8711" width="11.140625" style="11" customWidth="1"/>
    <col min="8712" max="8712" width="1.5703125" style="11" customWidth="1"/>
    <col min="8713" max="8718" width="11.140625" style="11" customWidth="1"/>
    <col min="8719" max="8719" width="1.42578125" style="11" customWidth="1"/>
    <col min="8720" max="8725" width="11.140625" style="11" customWidth="1"/>
    <col min="8726" max="8960" width="9.140625" style="11"/>
    <col min="8961" max="8961" width="40.28515625" style="11" bestFit="1" customWidth="1"/>
    <col min="8962" max="8962" width="8" style="11" bestFit="1" customWidth="1"/>
    <col min="8963" max="8967" width="11.140625" style="11" customWidth="1"/>
    <col min="8968" max="8968" width="1.5703125" style="11" customWidth="1"/>
    <col min="8969" max="8974" width="11.140625" style="11" customWidth="1"/>
    <col min="8975" max="8975" width="1.42578125" style="11" customWidth="1"/>
    <col min="8976" max="8981" width="11.140625" style="11" customWidth="1"/>
    <col min="8982" max="9216" width="9.140625" style="11"/>
    <col min="9217" max="9217" width="40.28515625" style="11" bestFit="1" customWidth="1"/>
    <col min="9218" max="9218" width="8" style="11" bestFit="1" customWidth="1"/>
    <col min="9219" max="9223" width="11.140625" style="11" customWidth="1"/>
    <col min="9224" max="9224" width="1.5703125" style="11" customWidth="1"/>
    <col min="9225" max="9230" width="11.140625" style="11" customWidth="1"/>
    <col min="9231" max="9231" width="1.42578125" style="11" customWidth="1"/>
    <col min="9232" max="9237" width="11.140625" style="11" customWidth="1"/>
    <col min="9238" max="9472" width="9.140625" style="11"/>
    <col min="9473" max="9473" width="40.28515625" style="11" bestFit="1" customWidth="1"/>
    <col min="9474" max="9474" width="8" style="11" bestFit="1" customWidth="1"/>
    <col min="9475" max="9479" width="11.140625" style="11" customWidth="1"/>
    <col min="9480" max="9480" width="1.5703125" style="11" customWidth="1"/>
    <col min="9481" max="9486" width="11.140625" style="11" customWidth="1"/>
    <col min="9487" max="9487" width="1.42578125" style="11" customWidth="1"/>
    <col min="9488" max="9493" width="11.140625" style="11" customWidth="1"/>
    <col min="9494" max="9728" width="9.140625" style="11"/>
    <col min="9729" max="9729" width="40.28515625" style="11" bestFit="1" customWidth="1"/>
    <col min="9730" max="9730" width="8" style="11" bestFit="1" customWidth="1"/>
    <col min="9731" max="9735" width="11.140625" style="11" customWidth="1"/>
    <col min="9736" max="9736" width="1.5703125" style="11" customWidth="1"/>
    <col min="9737" max="9742" width="11.140625" style="11" customWidth="1"/>
    <col min="9743" max="9743" width="1.42578125" style="11" customWidth="1"/>
    <col min="9744" max="9749" width="11.140625" style="11" customWidth="1"/>
    <col min="9750" max="9984" width="9.140625" style="11"/>
    <col min="9985" max="9985" width="40.28515625" style="11" bestFit="1" customWidth="1"/>
    <col min="9986" max="9986" width="8" style="11" bestFit="1" customWidth="1"/>
    <col min="9987" max="9991" width="11.140625" style="11" customWidth="1"/>
    <col min="9992" max="9992" width="1.5703125" style="11" customWidth="1"/>
    <col min="9993" max="9998" width="11.140625" style="11" customWidth="1"/>
    <col min="9999" max="9999" width="1.42578125" style="11" customWidth="1"/>
    <col min="10000" max="10005" width="11.140625" style="11" customWidth="1"/>
    <col min="10006" max="10240" width="9.140625" style="11"/>
    <col min="10241" max="10241" width="40.28515625" style="11" bestFit="1" customWidth="1"/>
    <col min="10242" max="10242" width="8" style="11" bestFit="1" customWidth="1"/>
    <col min="10243" max="10247" width="11.140625" style="11" customWidth="1"/>
    <col min="10248" max="10248" width="1.5703125" style="11" customWidth="1"/>
    <col min="10249" max="10254" width="11.140625" style="11" customWidth="1"/>
    <col min="10255" max="10255" width="1.42578125" style="11" customWidth="1"/>
    <col min="10256" max="10261" width="11.140625" style="11" customWidth="1"/>
    <col min="10262" max="10496" width="9.140625" style="11"/>
    <col min="10497" max="10497" width="40.28515625" style="11" bestFit="1" customWidth="1"/>
    <col min="10498" max="10498" width="8" style="11" bestFit="1" customWidth="1"/>
    <col min="10499" max="10503" width="11.140625" style="11" customWidth="1"/>
    <col min="10504" max="10504" width="1.5703125" style="11" customWidth="1"/>
    <col min="10505" max="10510" width="11.140625" style="11" customWidth="1"/>
    <col min="10511" max="10511" width="1.42578125" style="11" customWidth="1"/>
    <col min="10512" max="10517" width="11.140625" style="11" customWidth="1"/>
    <col min="10518" max="10752" width="9.140625" style="11"/>
    <col min="10753" max="10753" width="40.28515625" style="11" bestFit="1" customWidth="1"/>
    <col min="10754" max="10754" width="8" style="11" bestFit="1" customWidth="1"/>
    <col min="10755" max="10759" width="11.140625" style="11" customWidth="1"/>
    <col min="10760" max="10760" width="1.5703125" style="11" customWidth="1"/>
    <col min="10761" max="10766" width="11.140625" style="11" customWidth="1"/>
    <col min="10767" max="10767" width="1.42578125" style="11" customWidth="1"/>
    <col min="10768" max="10773" width="11.140625" style="11" customWidth="1"/>
    <col min="10774" max="11008" width="9.140625" style="11"/>
    <col min="11009" max="11009" width="40.28515625" style="11" bestFit="1" customWidth="1"/>
    <col min="11010" max="11010" width="8" style="11" bestFit="1" customWidth="1"/>
    <col min="11011" max="11015" width="11.140625" style="11" customWidth="1"/>
    <col min="11016" max="11016" width="1.5703125" style="11" customWidth="1"/>
    <col min="11017" max="11022" width="11.140625" style="11" customWidth="1"/>
    <col min="11023" max="11023" width="1.42578125" style="11" customWidth="1"/>
    <col min="11024" max="11029" width="11.140625" style="11" customWidth="1"/>
    <col min="11030" max="11264" width="9.140625" style="11"/>
    <col min="11265" max="11265" width="40.28515625" style="11" bestFit="1" customWidth="1"/>
    <col min="11266" max="11266" width="8" style="11" bestFit="1" customWidth="1"/>
    <col min="11267" max="11271" width="11.140625" style="11" customWidth="1"/>
    <col min="11272" max="11272" width="1.5703125" style="11" customWidth="1"/>
    <col min="11273" max="11278" width="11.140625" style="11" customWidth="1"/>
    <col min="11279" max="11279" width="1.42578125" style="11" customWidth="1"/>
    <col min="11280" max="11285" width="11.140625" style="11" customWidth="1"/>
    <col min="11286" max="11520" width="9.140625" style="11"/>
    <col min="11521" max="11521" width="40.28515625" style="11" bestFit="1" customWidth="1"/>
    <col min="11522" max="11522" width="8" style="11" bestFit="1" customWidth="1"/>
    <col min="11523" max="11527" width="11.140625" style="11" customWidth="1"/>
    <col min="11528" max="11528" width="1.5703125" style="11" customWidth="1"/>
    <col min="11529" max="11534" width="11.140625" style="11" customWidth="1"/>
    <col min="11535" max="11535" width="1.42578125" style="11" customWidth="1"/>
    <col min="11536" max="11541" width="11.140625" style="11" customWidth="1"/>
    <col min="11542" max="11776" width="9.140625" style="11"/>
    <col min="11777" max="11777" width="40.28515625" style="11" bestFit="1" customWidth="1"/>
    <col min="11778" max="11778" width="8" style="11" bestFit="1" customWidth="1"/>
    <col min="11779" max="11783" width="11.140625" style="11" customWidth="1"/>
    <col min="11784" max="11784" width="1.5703125" style="11" customWidth="1"/>
    <col min="11785" max="11790" width="11.140625" style="11" customWidth="1"/>
    <col min="11791" max="11791" width="1.42578125" style="11" customWidth="1"/>
    <col min="11792" max="11797" width="11.140625" style="11" customWidth="1"/>
    <col min="11798" max="12032" width="9.140625" style="11"/>
    <col min="12033" max="12033" width="40.28515625" style="11" bestFit="1" customWidth="1"/>
    <col min="12034" max="12034" width="8" style="11" bestFit="1" customWidth="1"/>
    <col min="12035" max="12039" width="11.140625" style="11" customWidth="1"/>
    <col min="12040" max="12040" width="1.5703125" style="11" customWidth="1"/>
    <col min="12041" max="12046" width="11.140625" style="11" customWidth="1"/>
    <col min="12047" max="12047" width="1.42578125" style="11" customWidth="1"/>
    <col min="12048" max="12053" width="11.140625" style="11" customWidth="1"/>
    <col min="12054" max="12288" width="9.140625" style="11"/>
    <col min="12289" max="12289" width="40.28515625" style="11" bestFit="1" customWidth="1"/>
    <col min="12290" max="12290" width="8" style="11" bestFit="1" customWidth="1"/>
    <col min="12291" max="12295" width="11.140625" style="11" customWidth="1"/>
    <col min="12296" max="12296" width="1.5703125" style="11" customWidth="1"/>
    <col min="12297" max="12302" width="11.140625" style="11" customWidth="1"/>
    <col min="12303" max="12303" width="1.42578125" style="11" customWidth="1"/>
    <col min="12304" max="12309" width="11.140625" style="11" customWidth="1"/>
    <col min="12310" max="12544" width="9.140625" style="11"/>
    <col min="12545" max="12545" width="40.28515625" style="11" bestFit="1" customWidth="1"/>
    <col min="12546" max="12546" width="8" style="11" bestFit="1" customWidth="1"/>
    <col min="12547" max="12551" width="11.140625" style="11" customWidth="1"/>
    <col min="12552" max="12552" width="1.5703125" style="11" customWidth="1"/>
    <col min="12553" max="12558" width="11.140625" style="11" customWidth="1"/>
    <col min="12559" max="12559" width="1.42578125" style="11" customWidth="1"/>
    <col min="12560" max="12565" width="11.140625" style="11" customWidth="1"/>
    <col min="12566" max="12800" width="9.140625" style="11"/>
    <col min="12801" max="12801" width="40.28515625" style="11" bestFit="1" customWidth="1"/>
    <col min="12802" max="12802" width="8" style="11" bestFit="1" customWidth="1"/>
    <col min="12803" max="12807" width="11.140625" style="11" customWidth="1"/>
    <col min="12808" max="12808" width="1.5703125" style="11" customWidth="1"/>
    <col min="12809" max="12814" width="11.140625" style="11" customWidth="1"/>
    <col min="12815" max="12815" width="1.42578125" style="11" customWidth="1"/>
    <col min="12816" max="12821" width="11.140625" style="11" customWidth="1"/>
    <col min="12822" max="13056" width="9.140625" style="11"/>
    <col min="13057" max="13057" width="40.28515625" style="11" bestFit="1" customWidth="1"/>
    <col min="13058" max="13058" width="8" style="11" bestFit="1" customWidth="1"/>
    <col min="13059" max="13063" width="11.140625" style="11" customWidth="1"/>
    <col min="13064" max="13064" width="1.5703125" style="11" customWidth="1"/>
    <col min="13065" max="13070" width="11.140625" style="11" customWidth="1"/>
    <col min="13071" max="13071" width="1.42578125" style="11" customWidth="1"/>
    <col min="13072" max="13077" width="11.140625" style="11" customWidth="1"/>
    <col min="13078" max="13312" width="9.140625" style="11"/>
    <col min="13313" max="13313" width="40.28515625" style="11" bestFit="1" customWidth="1"/>
    <col min="13314" max="13314" width="8" style="11" bestFit="1" customWidth="1"/>
    <col min="13315" max="13319" width="11.140625" style="11" customWidth="1"/>
    <col min="13320" max="13320" width="1.5703125" style="11" customWidth="1"/>
    <col min="13321" max="13326" width="11.140625" style="11" customWidth="1"/>
    <col min="13327" max="13327" width="1.42578125" style="11" customWidth="1"/>
    <col min="13328" max="13333" width="11.140625" style="11" customWidth="1"/>
    <col min="13334" max="13568" width="9.140625" style="11"/>
    <col min="13569" max="13569" width="40.28515625" style="11" bestFit="1" customWidth="1"/>
    <col min="13570" max="13570" width="8" style="11" bestFit="1" customWidth="1"/>
    <col min="13571" max="13575" width="11.140625" style="11" customWidth="1"/>
    <col min="13576" max="13576" width="1.5703125" style="11" customWidth="1"/>
    <col min="13577" max="13582" width="11.140625" style="11" customWidth="1"/>
    <col min="13583" max="13583" width="1.42578125" style="11" customWidth="1"/>
    <col min="13584" max="13589" width="11.140625" style="11" customWidth="1"/>
    <col min="13590" max="13824" width="9.140625" style="11"/>
    <col min="13825" max="13825" width="40.28515625" style="11" bestFit="1" customWidth="1"/>
    <col min="13826" max="13826" width="8" style="11" bestFit="1" customWidth="1"/>
    <col min="13827" max="13831" width="11.140625" style="11" customWidth="1"/>
    <col min="13832" max="13832" width="1.5703125" style="11" customWidth="1"/>
    <col min="13833" max="13838" width="11.140625" style="11" customWidth="1"/>
    <col min="13839" max="13839" width="1.42578125" style="11" customWidth="1"/>
    <col min="13840" max="13845" width="11.140625" style="11" customWidth="1"/>
    <col min="13846" max="14080" width="9.140625" style="11"/>
    <col min="14081" max="14081" width="40.28515625" style="11" bestFit="1" customWidth="1"/>
    <col min="14082" max="14082" width="8" style="11" bestFit="1" customWidth="1"/>
    <col min="14083" max="14087" width="11.140625" style="11" customWidth="1"/>
    <col min="14088" max="14088" width="1.5703125" style="11" customWidth="1"/>
    <col min="14089" max="14094" width="11.140625" style="11" customWidth="1"/>
    <col min="14095" max="14095" width="1.42578125" style="11" customWidth="1"/>
    <col min="14096" max="14101" width="11.140625" style="11" customWidth="1"/>
    <col min="14102" max="14336" width="9.140625" style="11"/>
    <col min="14337" max="14337" width="40.28515625" style="11" bestFit="1" customWidth="1"/>
    <col min="14338" max="14338" width="8" style="11" bestFit="1" customWidth="1"/>
    <col min="14339" max="14343" width="11.140625" style="11" customWidth="1"/>
    <col min="14344" max="14344" width="1.5703125" style="11" customWidth="1"/>
    <col min="14345" max="14350" width="11.140625" style="11" customWidth="1"/>
    <col min="14351" max="14351" width="1.42578125" style="11" customWidth="1"/>
    <col min="14352" max="14357" width="11.140625" style="11" customWidth="1"/>
    <col min="14358" max="14592" width="9.140625" style="11"/>
    <col min="14593" max="14593" width="40.28515625" style="11" bestFit="1" customWidth="1"/>
    <col min="14594" max="14594" width="8" style="11" bestFit="1" customWidth="1"/>
    <col min="14595" max="14599" width="11.140625" style="11" customWidth="1"/>
    <col min="14600" max="14600" width="1.5703125" style="11" customWidth="1"/>
    <col min="14601" max="14606" width="11.140625" style="11" customWidth="1"/>
    <col min="14607" max="14607" width="1.42578125" style="11" customWidth="1"/>
    <col min="14608" max="14613" width="11.140625" style="11" customWidth="1"/>
    <col min="14614" max="14848" width="9.140625" style="11"/>
    <col min="14849" max="14849" width="40.28515625" style="11" bestFit="1" customWidth="1"/>
    <col min="14850" max="14850" width="8" style="11" bestFit="1" customWidth="1"/>
    <col min="14851" max="14855" width="11.140625" style="11" customWidth="1"/>
    <col min="14856" max="14856" width="1.5703125" style="11" customWidth="1"/>
    <col min="14857" max="14862" width="11.140625" style="11" customWidth="1"/>
    <col min="14863" max="14863" width="1.42578125" style="11" customWidth="1"/>
    <col min="14864" max="14869" width="11.140625" style="11" customWidth="1"/>
    <col min="14870" max="15104" width="9.140625" style="11"/>
    <col min="15105" max="15105" width="40.28515625" style="11" bestFit="1" customWidth="1"/>
    <col min="15106" max="15106" width="8" style="11" bestFit="1" customWidth="1"/>
    <col min="15107" max="15111" width="11.140625" style="11" customWidth="1"/>
    <col min="15112" max="15112" width="1.5703125" style="11" customWidth="1"/>
    <col min="15113" max="15118" width="11.140625" style="11" customWidth="1"/>
    <col min="15119" max="15119" width="1.42578125" style="11" customWidth="1"/>
    <col min="15120" max="15125" width="11.140625" style="11" customWidth="1"/>
    <col min="15126" max="15360" width="9.140625" style="11"/>
    <col min="15361" max="15361" width="40.28515625" style="11" bestFit="1" customWidth="1"/>
    <col min="15362" max="15362" width="8" style="11" bestFit="1" customWidth="1"/>
    <col min="15363" max="15367" width="11.140625" style="11" customWidth="1"/>
    <col min="15368" max="15368" width="1.5703125" style="11" customWidth="1"/>
    <col min="15369" max="15374" width="11.140625" style="11" customWidth="1"/>
    <col min="15375" max="15375" width="1.42578125" style="11" customWidth="1"/>
    <col min="15376" max="15381" width="11.140625" style="11" customWidth="1"/>
    <col min="15382" max="15616" width="9.140625" style="11"/>
    <col min="15617" max="15617" width="40.28515625" style="11" bestFit="1" customWidth="1"/>
    <col min="15618" max="15618" width="8" style="11" bestFit="1" customWidth="1"/>
    <col min="15619" max="15623" width="11.140625" style="11" customWidth="1"/>
    <col min="15624" max="15624" width="1.5703125" style="11" customWidth="1"/>
    <col min="15625" max="15630" width="11.140625" style="11" customWidth="1"/>
    <col min="15631" max="15631" width="1.42578125" style="11" customWidth="1"/>
    <col min="15632" max="15637" width="11.140625" style="11" customWidth="1"/>
    <col min="15638" max="15872" width="9.140625" style="11"/>
    <col min="15873" max="15873" width="40.28515625" style="11" bestFit="1" customWidth="1"/>
    <col min="15874" max="15874" width="8" style="11" bestFit="1" customWidth="1"/>
    <col min="15875" max="15879" width="11.140625" style="11" customWidth="1"/>
    <col min="15880" max="15880" width="1.5703125" style="11" customWidth="1"/>
    <col min="15881" max="15886" width="11.140625" style="11" customWidth="1"/>
    <col min="15887" max="15887" width="1.42578125" style="11" customWidth="1"/>
    <col min="15888" max="15893" width="11.140625" style="11" customWidth="1"/>
    <col min="15894" max="16128" width="9.140625" style="11"/>
    <col min="16129" max="16129" width="40.28515625" style="11" bestFit="1" customWidth="1"/>
    <col min="16130" max="16130" width="8" style="11" bestFit="1" customWidth="1"/>
    <col min="16131" max="16135" width="11.140625" style="11" customWidth="1"/>
    <col min="16136" max="16136" width="1.5703125" style="11" customWidth="1"/>
    <col min="16137" max="16142" width="11.140625" style="11" customWidth="1"/>
    <col min="16143" max="16143" width="1.42578125" style="11" customWidth="1"/>
    <col min="16144" max="16149" width="11.140625" style="11" customWidth="1"/>
    <col min="16150" max="16384" width="9.140625" style="11"/>
  </cols>
  <sheetData>
    <row r="1" spans="1:21" s="3" customFormat="1" ht="15">
      <c r="A1" s="1" t="s">
        <v>0</v>
      </c>
      <c r="B1" s="2">
        <v>94</v>
      </c>
      <c r="D1" s="4" t="s">
        <v>1</v>
      </c>
      <c r="H1" s="5"/>
    </row>
    <row r="2" spans="1:21" s="8" customFormat="1" ht="15">
      <c r="A2" s="1"/>
      <c r="B2" s="6" t="s">
        <v>2</v>
      </c>
      <c r="C2" s="6"/>
      <c r="D2" s="6"/>
      <c r="E2" s="6"/>
      <c r="F2" s="6"/>
      <c r="G2" s="6"/>
      <c r="H2" s="7"/>
      <c r="J2" s="9"/>
      <c r="O2" s="10"/>
    </row>
    <row r="3" spans="1:21" ht="13.5" thickBot="1">
      <c r="H3" s="12"/>
      <c r="O3" s="12"/>
    </row>
    <row r="4" spans="1:21" ht="14.25" thickTop="1" thickBot="1">
      <c r="A4" s="13" t="s">
        <v>3</v>
      </c>
      <c r="B4" s="14" t="s">
        <v>4</v>
      </c>
      <c r="C4" s="15"/>
      <c r="D4" s="15"/>
      <c r="E4" s="15"/>
      <c r="F4" s="15"/>
      <c r="G4" s="16"/>
      <c r="H4" s="7"/>
      <c r="I4" s="17" t="s">
        <v>5</v>
      </c>
      <c r="J4" s="15"/>
      <c r="K4" s="15"/>
      <c r="L4" s="15"/>
      <c r="M4" s="15"/>
      <c r="N4" s="16"/>
      <c r="O4" s="7"/>
      <c r="P4" s="17" t="s">
        <v>6</v>
      </c>
      <c r="Q4" s="15"/>
      <c r="R4" s="15"/>
      <c r="S4" s="15"/>
      <c r="T4" s="15"/>
      <c r="U4" s="16"/>
    </row>
    <row r="5" spans="1:21" ht="34.5" thickTop="1">
      <c r="A5" s="18"/>
      <c r="B5" s="81" t="s">
        <v>7</v>
      </c>
      <c r="C5" s="82" t="s">
        <v>8</v>
      </c>
      <c r="D5" s="82" t="s">
        <v>9</v>
      </c>
      <c r="E5" s="82" t="s">
        <v>10</v>
      </c>
      <c r="F5" s="82" t="s">
        <v>11</v>
      </c>
      <c r="G5" s="83" t="s">
        <v>12</v>
      </c>
      <c r="H5" s="22"/>
      <c r="I5" s="19" t="s">
        <v>7</v>
      </c>
      <c r="J5" s="20" t="s">
        <v>8</v>
      </c>
      <c r="K5" s="20" t="s">
        <v>9</v>
      </c>
      <c r="L5" s="20" t="s">
        <v>10</v>
      </c>
      <c r="M5" s="20" t="s">
        <v>11</v>
      </c>
      <c r="N5" s="21" t="s">
        <v>12</v>
      </c>
      <c r="O5" s="22"/>
      <c r="P5" s="23" t="s">
        <v>7</v>
      </c>
      <c r="Q5" s="20" t="s">
        <v>8</v>
      </c>
      <c r="R5" s="20" t="s">
        <v>9</v>
      </c>
      <c r="S5" s="20" t="s">
        <v>10</v>
      </c>
      <c r="T5" s="20" t="s">
        <v>11</v>
      </c>
      <c r="U5" s="24" t="s">
        <v>12</v>
      </c>
    </row>
    <row r="6" spans="1:21" s="36" customFormat="1" ht="11.25">
      <c r="A6" s="25" t="s">
        <v>13</v>
      </c>
      <c r="B6" s="26">
        <v>2.1469999999999998</v>
      </c>
      <c r="C6" s="27">
        <v>0</v>
      </c>
      <c r="D6" s="27">
        <v>0</v>
      </c>
      <c r="E6" s="27">
        <v>3.39</v>
      </c>
      <c r="F6" s="27">
        <v>0</v>
      </c>
      <c r="G6" s="28">
        <v>0</v>
      </c>
      <c r="H6" s="29"/>
      <c r="I6" s="30">
        <v>2.1469999999999998</v>
      </c>
      <c r="J6" s="31">
        <v>0</v>
      </c>
      <c r="K6" s="31">
        <v>0</v>
      </c>
      <c r="L6" s="31">
        <v>3.39</v>
      </c>
      <c r="M6" s="31">
        <v>0</v>
      </c>
      <c r="N6" s="32">
        <v>0</v>
      </c>
      <c r="O6" s="29"/>
      <c r="P6" s="33">
        <f>IF(B6=0,0,IF(I6=0,0,(I6/B6)-1))</f>
        <v>0</v>
      </c>
      <c r="Q6" s="34">
        <f t="shared" ref="Q6:U30" si="0">IF(C6=0,0,IF(J6=0,0,(J6/C6)-1))</f>
        <v>0</v>
      </c>
      <c r="R6" s="34">
        <f t="shared" si="0"/>
        <v>0</v>
      </c>
      <c r="S6" s="34">
        <f t="shared" si="0"/>
        <v>0</v>
      </c>
      <c r="T6" s="34">
        <f t="shared" si="0"/>
        <v>0</v>
      </c>
      <c r="U6" s="35">
        <f t="shared" si="0"/>
        <v>0</v>
      </c>
    </row>
    <row r="7" spans="1:21" s="36" customFormat="1" ht="11.25">
      <c r="A7" s="25" t="s">
        <v>14</v>
      </c>
      <c r="B7" s="37">
        <v>2.589</v>
      </c>
      <c r="C7" s="38">
        <v>0.108</v>
      </c>
      <c r="D7" s="38">
        <v>0</v>
      </c>
      <c r="E7" s="38">
        <v>3.39</v>
      </c>
      <c r="F7" s="38">
        <v>0</v>
      </c>
      <c r="G7" s="39">
        <v>0</v>
      </c>
      <c r="H7" s="29"/>
      <c r="I7" s="40">
        <v>2.589</v>
      </c>
      <c r="J7" s="41">
        <v>0.108</v>
      </c>
      <c r="K7" s="41">
        <v>0</v>
      </c>
      <c r="L7" s="41">
        <v>3.39</v>
      </c>
      <c r="M7" s="41">
        <v>0</v>
      </c>
      <c r="N7" s="42">
        <v>0</v>
      </c>
      <c r="O7" s="29"/>
      <c r="P7" s="43">
        <f t="shared" ref="P7:P30" si="1">IF(B7=0,0,IF(I7=0,0,(I7/B7)-1))</f>
        <v>0</v>
      </c>
      <c r="Q7" s="44">
        <f t="shared" si="0"/>
        <v>0</v>
      </c>
      <c r="R7" s="44">
        <f t="shared" si="0"/>
        <v>0</v>
      </c>
      <c r="S7" s="44">
        <f t="shared" si="0"/>
        <v>0</v>
      </c>
      <c r="T7" s="44">
        <f t="shared" si="0"/>
        <v>0</v>
      </c>
      <c r="U7" s="45">
        <f t="shared" si="0"/>
        <v>0</v>
      </c>
    </row>
    <row r="8" spans="1:21" s="36" customFormat="1" ht="11.25">
      <c r="A8" s="25" t="s">
        <v>15</v>
      </c>
      <c r="B8" s="37">
        <v>0.314</v>
      </c>
      <c r="C8" s="38">
        <v>0</v>
      </c>
      <c r="D8" s="38">
        <v>0</v>
      </c>
      <c r="E8" s="38">
        <v>0</v>
      </c>
      <c r="F8" s="38">
        <v>0</v>
      </c>
      <c r="G8" s="39">
        <v>0</v>
      </c>
      <c r="H8" s="29"/>
      <c r="I8" s="40">
        <v>0.314</v>
      </c>
      <c r="J8" s="41">
        <v>0</v>
      </c>
      <c r="K8" s="41">
        <v>0</v>
      </c>
      <c r="L8" s="41">
        <v>0</v>
      </c>
      <c r="M8" s="41">
        <v>0</v>
      </c>
      <c r="N8" s="42">
        <v>0</v>
      </c>
      <c r="O8" s="29"/>
      <c r="P8" s="43">
        <f t="shared" si="1"/>
        <v>0</v>
      </c>
      <c r="Q8" s="44">
        <f t="shared" si="0"/>
        <v>0</v>
      </c>
      <c r="R8" s="44">
        <f t="shared" si="0"/>
        <v>0</v>
      </c>
      <c r="S8" s="44">
        <f t="shared" si="0"/>
        <v>0</v>
      </c>
      <c r="T8" s="44">
        <f t="shared" si="0"/>
        <v>0</v>
      </c>
      <c r="U8" s="45">
        <f t="shared" si="0"/>
        <v>0</v>
      </c>
    </row>
    <row r="9" spans="1:21" s="36" customFormat="1" ht="11.25">
      <c r="A9" s="25" t="s">
        <v>16</v>
      </c>
      <c r="B9" s="37">
        <v>1.887</v>
      </c>
      <c r="C9" s="38">
        <v>0</v>
      </c>
      <c r="D9" s="38">
        <v>0</v>
      </c>
      <c r="E9" s="38">
        <v>3.11</v>
      </c>
      <c r="F9" s="38">
        <v>0</v>
      </c>
      <c r="G9" s="39">
        <v>0</v>
      </c>
      <c r="H9" s="29"/>
      <c r="I9" s="40">
        <v>1.887</v>
      </c>
      <c r="J9" s="41">
        <v>0</v>
      </c>
      <c r="K9" s="41">
        <v>0</v>
      </c>
      <c r="L9" s="41">
        <v>3.11</v>
      </c>
      <c r="M9" s="41">
        <v>0</v>
      </c>
      <c r="N9" s="42">
        <v>0</v>
      </c>
      <c r="O9" s="29"/>
      <c r="P9" s="43">
        <f t="shared" si="1"/>
        <v>0</v>
      </c>
      <c r="Q9" s="44">
        <f t="shared" si="0"/>
        <v>0</v>
      </c>
      <c r="R9" s="44">
        <f t="shared" si="0"/>
        <v>0</v>
      </c>
      <c r="S9" s="44">
        <f t="shared" si="0"/>
        <v>0</v>
      </c>
      <c r="T9" s="44">
        <f t="shared" si="0"/>
        <v>0</v>
      </c>
      <c r="U9" s="45">
        <f t="shared" si="0"/>
        <v>0</v>
      </c>
    </row>
    <row r="10" spans="1:21" s="36" customFormat="1" ht="11.25">
      <c r="A10" s="25" t="s">
        <v>17</v>
      </c>
      <c r="B10" s="37">
        <v>2.4830000000000001</v>
      </c>
      <c r="C10" s="38">
        <v>0.157</v>
      </c>
      <c r="D10" s="38">
        <v>0</v>
      </c>
      <c r="E10" s="38">
        <v>3.11</v>
      </c>
      <c r="F10" s="38">
        <v>0</v>
      </c>
      <c r="G10" s="39">
        <v>0</v>
      </c>
      <c r="H10" s="29"/>
      <c r="I10" s="40">
        <v>2.4830000000000001</v>
      </c>
      <c r="J10" s="41">
        <v>0.157</v>
      </c>
      <c r="K10" s="41">
        <v>0</v>
      </c>
      <c r="L10" s="41">
        <v>3.11</v>
      </c>
      <c r="M10" s="41">
        <v>0</v>
      </c>
      <c r="N10" s="42">
        <v>0</v>
      </c>
      <c r="O10" s="29"/>
      <c r="P10" s="43">
        <f t="shared" si="1"/>
        <v>0</v>
      </c>
      <c r="Q10" s="44">
        <f t="shared" si="0"/>
        <v>0</v>
      </c>
      <c r="R10" s="44">
        <f t="shared" si="0"/>
        <v>0</v>
      </c>
      <c r="S10" s="44">
        <f t="shared" si="0"/>
        <v>0</v>
      </c>
      <c r="T10" s="44">
        <f t="shared" si="0"/>
        <v>0</v>
      </c>
      <c r="U10" s="45">
        <f t="shared" si="0"/>
        <v>0</v>
      </c>
    </row>
    <row r="11" spans="1:21" s="36" customFormat="1" ht="11.25">
      <c r="A11" s="25" t="s">
        <v>18</v>
      </c>
      <c r="B11" s="37">
        <v>0.34699999999999998</v>
      </c>
      <c r="C11" s="38">
        <v>0</v>
      </c>
      <c r="D11" s="38">
        <v>0</v>
      </c>
      <c r="E11" s="38">
        <v>0</v>
      </c>
      <c r="F11" s="38">
        <v>0</v>
      </c>
      <c r="G11" s="39">
        <v>0</v>
      </c>
      <c r="H11" s="29"/>
      <c r="I11" s="40">
        <v>0.34699999999999998</v>
      </c>
      <c r="J11" s="41">
        <v>0</v>
      </c>
      <c r="K11" s="41">
        <v>0</v>
      </c>
      <c r="L11" s="41">
        <v>0</v>
      </c>
      <c r="M11" s="41">
        <v>0</v>
      </c>
      <c r="N11" s="42">
        <v>0</v>
      </c>
      <c r="O11" s="29"/>
      <c r="P11" s="43">
        <f t="shared" si="1"/>
        <v>0</v>
      </c>
      <c r="Q11" s="44">
        <f t="shared" si="0"/>
        <v>0</v>
      </c>
      <c r="R11" s="44">
        <f t="shared" si="0"/>
        <v>0</v>
      </c>
      <c r="S11" s="44">
        <f t="shared" si="0"/>
        <v>0</v>
      </c>
      <c r="T11" s="44">
        <f t="shared" si="0"/>
        <v>0</v>
      </c>
      <c r="U11" s="45">
        <f t="shared" si="0"/>
        <v>0</v>
      </c>
    </row>
    <row r="12" spans="1:21" s="36" customFormat="1" ht="11.25">
      <c r="A12" s="25" t="s">
        <v>19</v>
      </c>
      <c r="B12" s="37">
        <v>1.7689999999999999</v>
      </c>
      <c r="C12" s="38">
        <v>9.2999999999999999E-2</v>
      </c>
      <c r="D12" s="38">
        <v>0</v>
      </c>
      <c r="E12" s="38">
        <v>16.98</v>
      </c>
      <c r="F12" s="38">
        <v>0</v>
      </c>
      <c r="G12" s="39">
        <v>0</v>
      </c>
      <c r="H12" s="29"/>
      <c r="I12" s="40">
        <v>1.7689999999999999</v>
      </c>
      <c r="J12" s="41">
        <v>9.2999999999999999E-2</v>
      </c>
      <c r="K12" s="41">
        <v>0</v>
      </c>
      <c r="L12" s="41">
        <v>16.98</v>
      </c>
      <c r="M12" s="41">
        <v>0</v>
      </c>
      <c r="N12" s="42">
        <v>0</v>
      </c>
      <c r="O12" s="29"/>
      <c r="P12" s="43">
        <f t="shared" si="1"/>
        <v>0</v>
      </c>
      <c r="Q12" s="44">
        <f t="shared" si="0"/>
        <v>0</v>
      </c>
      <c r="R12" s="44">
        <f t="shared" si="0"/>
        <v>0</v>
      </c>
      <c r="S12" s="44">
        <f t="shared" si="0"/>
        <v>0</v>
      </c>
      <c r="T12" s="44">
        <f t="shared" si="0"/>
        <v>0</v>
      </c>
      <c r="U12" s="45">
        <f t="shared" si="0"/>
        <v>0</v>
      </c>
    </row>
    <row r="13" spans="1:21" s="36" customFormat="1" ht="11.25">
      <c r="A13" s="25" t="s">
        <v>20</v>
      </c>
      <c r="B13" s="37">
        <v>1.7549999999999999</v>
      </c>
      <c r="C13" s="38">
        <v>0.13400000000000001</v>
      </c>
      <c r="D13" s="38">
        <v>0</v>
      </c>
      <c r="E13" s="38">
        <v>43.06</v>
      </c>
      <c r="F13" s="38">
        <v>0</v>
      </c>
      <c r="G13" s="39">
        <v>0</v>
      </c>
      <c r="H13" s="29"/>
      <c r="I13" s="40">
        <v>1.7549999999999999</v>
      </c>
      <c r="J13" s="41">
        <v>0.13400000000000001</v>
      </c>
      <c r="K13" s="41">
        <v>0</v>
      </c>
      <c r="L13" s="41">
        <v>43.06</v>
      </c>
      <c r="M13" s="41">
        <v>0</v>
      </c>
      <c r="N13" s="42">
        <v>0</v>
      </c>
      <c r="O13" s="29"/>
      <c r="P13" s="43">
        <f t="shared" si="1"/>
        <v>0</v>
      </c>
      <c r="Q13" s="44">
        <f t="shared" si="0"/>
        <v>0</v>
      </c>
      <c r="R13" s="44">
        <f t="shared" si="0"/>
        <v>0</v>
      </c>
      <c r="S13" s="44">
        <f t="shared" si="0"/>
        <v>0</v>
      </c>
      <c r="T13" s="44">
        <f t="shared" si="0"/>
        <v>0</v>
      </c>
      <c r="U13" s="45">
        <f t="shared" si="0"/>
        <v>0</v>
      </c>
    </row>
    <row r="14" spans="1:21" s="36" customFormat="1" ht="11.25">
      <c r="A14" s="25" t="s">
        <v>21</v>
      </c>
      <c r="B14" s="37">
        <v>1.339</v>
      </c>
      <c r="C14" s="38">
        <v>7.4999999999999997E-2</v>
      </c>
      <c r="D14" s="38">
        <v>0</v>
      </c>
      <c r="E14" s="38">
        <v>159.04</v>
      </c>
      <c r="F14" s="38">
        <v>0</v>
      </c>
      <c r="G14" s="39">
        <v>0</v>
      </c>
      <c r="H14" s="29"/>
      <c r="I14" s="40">
        <v>1.339</v>
      </c>
      <c r="J14" s="41">
        <v>7.4999999999999997E-2</v>
      </c>
      <c r="K14" s="41">
        <v>0</v>
      </c>
      <c r="L14" s="41">
        <v>159.04</v>
      </c>
      <c r="M14" s="41">
        <v>0</v>
      </c>
      <c r="N14" s="42">
        <v>0</v>
      </c>
      <c r="O14" s="29"/>
      <c r="P14" s="43">
        <f t="shared" si="1"/>
        <v>0</v>
      </c>
      <c r="Q14" s="44">
        <f t="shared" si="0"/>
        <v>0</v>
      </c>
      <c r="R14" s="44">
        <f t="shared" si="0"/>
        <v>0</v>
      </c>
      <c r="S14" s="44">
        <f t="shared" si="0"/>
        <v>0</v>
      </c>
      <c r="T14" s="44">
        <f t="shared" si="0"/>
        <v>0</v>
      </c>
      <c r="U14" s="45">
        <f t="shared" si="0"/>
        <v>0</v>
      </c>
    </row>
    <row r="15" spans="1:21" s="36" customFormat="1" ht="11.25">
      <c r="A15" s="25" t="s">
        <v>22</v>
      </c>
      <c r="B15" s="37">
        <v>7.2850000000000001</v>
      </c>
      <c r="C15" s="38">
        <v>1.194</v>
      </c>
      <c r="D15" s="38">
        <v>6.9000000000000006E-2</v>
      </c>
      <c r="E15" s="38">
        <v>9.64</v>
      </c>
      <c r="F15" s="38">
        <v>1.07</v>
      </c>
      <c r="G15" s="39">
        <v>0.25800000000000001</v>
      </c>
      <c r="H15" s="29"/>
      <c r="I15" s="40">
        <v>7.2850000000000001</v>
      </c>
      <c r="J15" s="41">
        <v>1.194</v>
      </c>
      <c r="K15" s="41">
        <v>6.9000000000000006E-2</v>
      </c>
      <c r="L15" s="41">
        <v>9.64</v>
      </c>
      <c r="M15" s="41">
        <v>1.07</v>
      </c>
      <c r="N15" s="42">
        <v>0.25800000000000001</v>
      </c>
      <c r="O15" s="29"/>
      <c r="P15" s="43">
        <f t="shared" si="1"/>
        <v>0</v>
      </c>
      <c r="Q15" s="44">
        <f t="shared" si="0"/>
        <v>0</v>
      </c>
      <c r="R15" s="44">
        <f t="shared" si="0"/>
        <v>0</v>
      </c>
      <c r="S15" s="44">
        <f t="shared" si="0"/>
        <v>0</v>
      </c>
      <c r="T15" s="44">
        <f t="shared" si="0"/>
        <v>0</v>
      </c>
      <c r="U15" s="45">
        <f t="shared" si="0"/>
        <v>0</v>
      </c>
    </row>
    <row r="16" spans="1:21" s="36" customFormat="1" ht="11.25">
      <c r="A16" s="25" t="s">
        <v>23</v>
      </c>
      <c r="B16" s="37">
        <v>6.28</v>
      </c>
      <c r="C16" s="38">
        <v>0.89900000000000002</v>
      </c>
      <c r="D16" s="38">
        <v>4.8000000000000001E-2</v>
      </c>
      <c r="E16" s="38">
        <v>31.88</v>
      </c>
      <c r="F16" s="38">
        <v>1.75</v>
      </c>
      <c r="G16" s="39">
        <v>0.20899999999999999</v>
      </c>
      <c r="H16" s="29"/>
      <c r="I16" s="40">
        <v>6.28</v>
      </c>
      <c r="J16" s="41">
        <v>0.89900000000000002</v>
      </c>
      <c r="K16" s="41">
        <v>4.8000000000000001E-2</v>
      </c>
      <c r="L16" s="41">
        <v>31.88</v>
      </c>
      <c r="M16" s="41">
        <v>1.75</v>
      </c>
      <c r="N16" s="42">
        <v>0.20899999999999999</v>
      </c>
      <c r="O16" s="29"/>
      <c r="P16" s="43">
        <f t="shared" si="1"/>
        <v>0</v>
      </c>
      <c r="Q16" s="44">
        <f t="shared" si="0"/>
        <v>0</v>
      </c>
      <c r="R16" s="44">
        <f t="shared" si="0"/>
        <v>0</v>
      </c>
      <c r="S16" s="44">
        <f t="shared" si="0"/>
        <v>0</v>
      </c>
      <c r="T16" s="44">
        <f t="shared" si="0"/>
        <v>0</v>
      </c>
      <c r="U16" s="45">
        <f t="shared" si="0"/>
        <v>0</v>
      </c>
    </row>
    <row r="17" spans="1:21" s="36" customFormat="1" ht="11.25">
      <c r="A17" s="25" t="s">
        <v>24</v>
      </c>
      <c r="B17" s="37">
        <v>5.7240000000000002</v>
      </c>
      <c r="C17" s="38">
        <v>0.72</v>
      </c>
      <c r="D17" s="38">
        <v>3.5000000000000003E-2</v>
      </c>
      <c r="E17" s="38">
        <v>78.849999999999994</v>
      </c>
      <c r="F17" s="38">
        <v>1.55</v>
      </c>
      <c r="G17" s="39">
        <v>0.16500000000000001</v>
      </c>
      <c r="H17" s="29"/>
      <c r="I17" s="40">
        <v>5.7240000000000002</v>
      </c>
      <c r="J17" s="41">
        <v>0.72</v>
      </c>
      <c r="K17" s="41">
        <v>3.5000000000000003E-2</v>
      </c>
      <c r="L17" s="41">
        <v>78.849999999999994</v>
      </c>
      <c r="M17" s="41">
        <v>1.55</v>
      </c>
      <c r="N17" s="42">
        <v>0.16500000000000001</v>
      </c>
      <c r="O17" s="29"/>
      <c r="P17" s="43">
        <f t="shared" si="1"/>
        <v>0</v>
      </c>
      <c r="Q17" s="44">
        <f t="shared" si="0"/>
        <v>0</v>
      </c>
      <c r="R17" s="44">
        <f t="shared" si="0"/>
        <v>0</v>
      </c>
      <c r="S17" s="44">
        <f t="shared" si="0"/>
        <v>0</v>
      </c>
      <c r="T17" s="44">
        <f t="shared" si="0"/>
        <v>0</v>
      </c>
      <c r="U17" s="45">
        <f t="shared" si="0"/>
        <v>0</v>
      </c>
    </row>
    <row r="18" spans="1:21" s="36" customFormat="1" ht="11.25">
      <c r="A18" s="25" t="s">
        <v>25</v>
      </c>
      <c r="B18" s="37">
        <v>4.8520000000000003</v>
      </c>
      <c r="C18" s="38">
        <v>0.45900000000000002</v>
      </c>
      <c r="D18" s="38">
        <v>1.6E-2</v>
      </c>
      <c r="E18" s="38">
        <v>162.47</v>
      </c>
      <c r="F18" s="38">
        <v>2.29</v>
      </c>
      <c r="G18" s="39">
        <v>0.129</v>
      </c>
      <c r="H18" s="29"/>
      <c r="I18" s="40">
        <v>4.8520000000000003</v>
      </c>
      <c r="J18" s="41">
        <v>0.45900000000000002</v>
      </c>
      <c r="K18" s="41">
        <v>1.6E-2</v>
      </c>
      <c r="L18" s="41">
        <v>162.47</v>
      </c>
      <c r="M18" s="41">
        <v>2.29</v>
      </c>
      <c r="N18" s="42">
        <v>0.129</v>
      </c>
      <c r="O18" s="29"/>
      <c r="P18" s="43">
        <f t="shared" si="1"/>
        <v>0</v>
      </c>
      <c r="Q18" s="44">
        <f t="shared" si="0"/>
        <v>0</v>
      </c>
      <c r="R18" s="44">
        <f t="shared" si="0"/>
        <v>0</v>
      </c>
      <c r="S18" s="44">
        <f t="shared" si="0"/>
        <v>0</v>
      </c>
      <c r="T18" s="44">
        <f t="shared" si="0"/>
        <v>0</v>
      </c>
      <c r="U18" s="45">
        <f t="shared" si="0"/>
        <v>0</v>
      </c>
    </row>
    <row r="19" spans="1:21" s="36" customFormat="1" ht="11.25">
      <c r="A19" s="25" t="s">
        <v>26</v>
      </c>
      <c r="B19" s="37">
        <v>2.0179999999999998</v>
      </c>
      <c r="C19" s="38">
        <v>0</v>
      </c>
      <c r="D19" s="38">
        <v>0</v>
      </c>
      <c r="E19" s="38">
        <v>0</v>
      </c>
      <c r="F19" s="38">
        <v>0</v>
      </c>
      <c r="G19" s="39">
        <v>0</v>
      </c>
      <c r="H19" s="29"/>
      <c r="I19" s="40">
        <v>2.0179999999999998</v>
      </c>
      <c r="J19" s="41">
        <v>0</v>
      </c>
      <c r="K19" s="41">
        <v>0</v>
      </c>
      <c r="L19" s="41">
        <v>0</v>
      </c>
      <c r="M19" s="41">
        <v>0</v>
      </c>
      <c r="N19" s="42">
        <v>0</v>
      </c>
      <c r="O19" s="29"/>
      <c r="P19" s="43">
        <f t="shared" si="1"/>
        <v>0</v>
      </c>
      <c r="Q19" s="44">
        <f t="shared" si="0"/>
        <v>0</v>
      </c>
      <c r="R19" s="44">
        <f t="shared" si="0"/>
        <v>0</v>
      </c>
      <c r="S19" s="44">
        <f t="shared" si="0"/>
        <v>0</v>
      </c>
      <c r="T19" s="44">
        <f t="shared" si="0"/>
        <v>0</v>
      </c>
      <c r="U19" s="45">
        <f t="shared" si="0"/>
        <v>0</v>
      </c>
    </row>
    <row r="20" spans="1:21" s="36" customFormat="1" ht="11.25">
      <c r="A20" s="25" t="s">
        <v>27</v>
      </c>
      <c r="B20" s="37">
        <v>16.068000000000001</v>
      </c>
      <c r="C20" s="38">
        <v>2.8660000000000001</v>
      </c>
      <c r="D20" s="38">
        <v>0.17299999999999999</v>
      </c>
      <c r="E20" s="38">
        <v>0</v>
      </c>
      <c r="F20" s="38">
        <v>0</v>
      </c>
      <c r="G20" s="39">
        <v>0</v>
      </c>
      <c r="H20" s="29"/>
      <c r="I20" s="40">
        <v>16.068000000000001</v>
      </c>
      <c r="J20" s="41">
        <v>2.8660000000000001</v>
      </c>
      <c r="K20" s="41">
        <v>0.17299999999999999</v>
      </c>
      <c r="L20" s="41">
        <v>0</v>
      </c>
      <c r="M20" s="41">
        <v>0</v>
      </c>
      <c r="N20" s="42">
        <v>0</v>
      </c>
      <c r="O20" s="29"/>
      <c r="P20" s="43">
        <f t="shared" si="1"/>
        <v>0</v>
      </c>
      <c r="Q20" s="44">
        <f t="shared" si="0"/>
        <v>0</v>
      </c>
      <c r="R20" s="44">
        <f t="shared" si="0"/>
        <v>0</v>
      </c>
      <c r="S20" s="44">
        <f t="shared" si="0"/>
        <v>0</v>
      </c>
      <c r="T20" s="44">
        <f t="shared" si="0"/>
        <v>0</v>
      </c>
      <c r="U20" s="45">
        <f t="shared" si="0"/>
        <v>0</v>
      </c>
    </row>
    <row r="21" spans="1:21" s="36" customFormat="1" ht="11.25">
      <c r="A21" s="25" t="s">
        <v>28</v>
      </c>
      <c r="B21" s="37">
        <v>-0.55100000000000005</v>
      </c>
      <c r="C21" s="38">
        <v>0</v>
      </c>
      <c r="D21" s="38">
        <v>0</v>
      </c>
      <c r="E21" s="38">
        <v>0</v>
      </c>
      <c r="F21" s="38">
        <v>0</v>
      </c>
      <c r="G21" s="39">
        <v>0</v>
      </c>
      <c r="H21" s="29"/>
      <c r="I21" s="40">
        <v>-0.55100000000000005</v>
      </c>
      <c r="J21" s="41">
        <v>0</v>
      </c>
      <c r="K21" s="41">
        <v>0</v>
      </c>
      <c r="L21" s="41">
        <v>0</v>
      </c>
      <c r="M21" s="41">
        <v>0</v>
      </c>
      <c r="N21" s="42">
        <v>0</v>
      </c>
      <c r="O21" s="29"/>
      <c r="P21" s="43">
        <f t="shared" si="1"/>
        <v>0</v>
      </c>
      <c r="Q21" s="44">
        <f t="shared" si="0"/>
        <v>0</v>
      </c>
      <c r="R21" s="44">
        <f t="shared" si="0"/>
        <v>0</v>
      </c>
      <c r="S21" s="44">
        <f t="shared" si="0"/>
        <v>0</v>
      </c>
      <c r="T21" s="44">
        <f t="shared" si="0"/>
        <v>0</v>
      </c>
      <c r="U21" s="45">
        <f t="shared" si="0"/>
        <v>0</v>
      </c>
    </row>
    <row r="22" spans="1:21" s="36" customFormat="1" ht="11.25">
      <c r="A22" s="25" t="s">
        <v>29</v>
      </c>
      <c r="B22" s="37">
        <v>-0.49099999999999999</v>
      </c>
      <c r="C22" s="38">
        <v>0</v>
      </c>
      <c r="D22" s="38">
        <v>0</v>
      </c>
      <c r="E22" s="38">
        <v>0</v>
      </c>
      <c r="F22" s="38">
        <v>0</v>
      </c>
      <c r="G22" s="39">
        <v>0</v>
      </c>
      <c r="H22" s="29"/>
      <c r="I22" s="40">
        <v>-0.49099999999999999</v>
      </c>
      <c r="J22" s="41">
        <v>0</v>
      </c>
      <c r="K22" s="41">
        <v>0</v>
      </c>
      <c r="L22" s="41">
        <v>0</v>
      </c>
      <c r="M22" s="41">
        <v>0</v>
      </c>
      <c r="N22" s="42">
        <v>0</v>
      </c>
      <c r="O22" s="29"/>
      <c r="P22" s="43">
        <f t="shared" si="1"/>
        <v>0</v>
      </c>
      <c r="Q22" s="44">
        <f t="shared" si="0"/>
        <v>0</v>
      </c>
      <c r="R22" s="44">
        <f t="shared" si="0"/>
        <v>0</v>
      </c>
      <c r="S22" s="44">
        <f t="shared" si="0"/>
        <v>0</v>
      </c>
      <c r="T22" s="44">
        <f t="shared" si="0"/>
        <v>0</v>
      </c>
      <c r="U22" s="45">
        <f t="shared" si="0"/>
        <v>0</v>
      </c>
    </row>
    <row r="23" spans="1:21" s="36" customFormat="1" ht="11.25">
      <c r="A23" s="25" t="s">
        <v>30</v>
      </c>
      <c r="B23" s="37">
        <v>-0.55100000000000005</v>
      </c>
      <c r="C23" s="38">
        <v>0</v>
      </c>
      <c r="D23" s="38">
        <v>0</v>
      </c>
      <c r="E23" s="38">
        <v>0</v>
      </c>
      <c r="F23" s="38">
        <v>0</v>
      </c>
      <c r="G23" s="39">
        <v>0.11899999999999999</v>
      </c>
      <c r="H23" s="29"/>
      <c r="I23" s="40">
        <v>-0.55100000000000005</v>
      </c>
      <c r="J23" s="41">
        <v>0</v>
      </c>
      <c r="K23" s="41">
        <v>0</v>
      </c>
      <c r="L23" s="41">
        <v>0</v>
      </c>
      <c r="M23" s="41">
        <v>0</v>
      </c>
      <c r="N23" s="42">
        <v>0.11899999999999999</v>
      </c>
      <c r="O23" s="29"/>
      <c r="P23" s="43">
        <f t="shared" si="1"/>
        <v>0</v>
      </c>
      <c r="Q23" s="44">
        <f t="shared" si="0"/>
        <v>0</v>
      </c>
      <c r="R23" s="44">
        <f t="shared" si="0"/>
        <v>0</v>
      </c>
      <c r="S23" s="44">
        <f t="shared" si="0"/>
        <v>0</v>
      </c>
      <c r="T23" s="44">
        <f t="shared" si="0"/>
        <v>0</v>
      </c>
      <c r="U23" s="45">
        <f t="shared" si="0"/>
        <v>0</v>
      </c>
    </row>
    <row r="24" spans="1:21" s="36" customFormat="1" ht="11.25">
      <c r="A24" s="25" t="s">
        <v>31</v>
      </c>
      <c r="B24" s="37">
        <v>-1.9139999999999999</v>
      </c>
      <c r="C24" s="38">
        <v>-1.0029999999999999</v>
      </c>
      <c r="D24" s="38">
        <v>-6.7000000000000004E-2</v>
      </c>
      <c r="E24" s="38">
        <v>0</v>
      </c>
      <c r="F24" s="38">
        <v>0</v>
      </c>
      <c r="G24" s="39">
        <v>0.11899999999999999</v>
      </c>
      <c r="H24" s="29"/>
      <c r="I24" s="40">
        <v>-1.9139999999999999</v>
      </c>
      <c r="J24" s="41">
        <v>-1.0029999999999999</v>
      </c>
      <c r="K24" s="41">
        <v>-6.7000000000000004E-2</v>
      </c>
      <c r="L24" s="41">
        <v>0</v>
      </c>
      <c r="M24" s="41">
        <v>0</v>
      </c>
      <c r="N24" s="42">
        <v>0.11899999999999999</v>
      </c>
      <c r="O24" s="29"/>
      <c r="P24" s="43">
        <f t="shared" si="1"/>
        <v>0</v>
      </c>
      <c r="Q24" s="44">
        <f t="shared" si="0"/>
        <v>0</v>
      </c>
      <c r="R24" s="44">
        <f t="shared" si="0"/>
        <v>0</v>
      </c>
      <c r="S24" s="44">
        <f t="shared" si="0"/>
        <v>0</v>
      </c>
      <c r="T24" s="44">
        <f t="shared" si="0"/>
        <v>0</v>
      </c>
      <c r="U24" s="45">
        <f t="shared" si="0"/>
        <v>0</v>
      </c>
    </row>
    <row r="25" spans="1:21" s="36" customFormat="1" ht="11.25">
      <c r="A25" s="25" t="s">
        <v>32</v>
      </c>
      <c r="B25" s="37">
        <v>-0.49099999999999999</v>
      </c>
      <c r="C25" s="38">
        <v>0</v>
      </c>
      <c r="D25" s="38">
        <v>0</v>
      </c>
      <c r="E25" s="38">
        <v>0</v>
      </c>
      <c r="F25" s="38">
        <v>0</v>
      </c>
      <c r="G25" s="39">
        <v>0.114</v>
      </c>
      <c r="H25" s="29"/>
      <c r="I25" s="40">
        <v>-0.49099999999999999</v>
      </c>
      <c r="J25" s="41">
        <v>0</v>
      </c>
      <c r="K25" s="41">
        <v>0</v>
      </c>
      <c r="L25" s="41">
        <v>0</v>
      </c>
      <c r="M25" s="41">
        <v>0</v>
      </c>
      <c r="N25" s="42">
        <v>0.114</v>
      </c>
      <c r="O25" s="29"/>
      <c r="P25" s="43">
        <f t="shared" si="1"/>
        <v>0</v>
      </c>
      <c r="Q25" s="44">
        <f t="shared" si="0"/>
        <v>0</v>
      </c>
      <c r="R25" s="44">
        <f t="shared" si="0"/>
        <v>0</v>
      </c>
      <c r="S25" s="44">
        <f t="shared" si="0"/>
        <v>0</v>
      </c>
      <c r="T25" s="44">
        <f t="shared" si="0"/>
        <v>0</v>
      </c>
      <c r="U25" s="45">
        <f t="shared" si="0"/>
        <v>0</v>
      </c>
    </row>
    <row r="26" spans="1:21" s="36" customFormat="1" ht="11.25">
      <c r="A26" s="25" t="s">
        <v>33</v>
      </c>
      <c r="B26" s="37">
        <v>-1.6850000000000001</v>
      </c>
      <c r="C26" s="38">
        <v>-0.9</v>
      </c>
      <c r="D26" s="38">
        <v>-5.8999999999999997E-2</v>
      </c>
      <c r="E26" s="38">
        <v>0</v>
      </c>
      <c r="F26" s="38">
        <v>0</v>
      </c>
      <c r="G26" s="39">
        <v>0.114</v>
      </c>
      <c r="H26" s="29"/>
      <c r="I26" s="40">
        <v>-1.6850000000000001</v>
      </c>
      <c r="J26" s="41">
        <v>-0.9</v>
      </c>
      <c r="K26" s="41">
        <v>-5.8999999999999997E-2</v>
      </c>
      <c r="L26" s="41">
        <v>0</v>
      </c>
      <c r="M26" s="41">
        <v>0</v>
      </c>
      <c r="N26" s="42">
        <v>0.114</v>
      </c>
      <c r="O26" s="29"/>
      <c r="P26" s="43">
        <f t="shared" si="1"/>
        <v>0</v>
      </c>
      <c r="Q26" s="44">
        <f t="shared" si="0"/>
        <v>0</v>
      </c>
      <c r="R26" s="44">
        <f t="shared" si="0"/>
        <v>0</v>
      </c>
      <c r="S26" s="44">
        <f t="shared" si="0"/>
        <v>0</v>
      </c>
      <c r="T26" s="44">
        <f t="shared" si="0"/>
        <v>0</v>
      </c>
      <c r="U26" s="45">
        <f t="shared" si="0"/>
        <v>0</v>
      </c>
    </row>
    <row r="27" spans="1:21" s="36" customFormat="1" ht="11.25">
      <c r="A27" s="25" t="s">
        <v>34</v>
      </c>
      <c r="B27" s="37">
        <v>-0.32400000000000001</v>
      </c>
      <c r="C27" s="38">
        <v>0</v>
      </c>
      <c r="D27" s="38">
        <v>0</v>
      </c>
      <c r="E27" s="38">
        <v>108.89</v>
      </c>
      <c r="F27" s="38">
        <v>0</v>
      </c>
      <c r="G27" s="39">
        <v>8.4000000000000005E-2</v>
      </c>
      <c r="H27" s="29"/>
      <c r="I27" s="40">
        <v>-0.32400000000000001</v>
      </c>
      <c r="J27" s="41">
        <v>0</v>
      </c>
      <c r="K27" s="41">
        <v>0</v>
      </c>
      <c r="L27" s="41">
        <v>108.89</v>
      </c>
      <c r="M27" s="41">
        <v>0</v>
      </c>
      <c r="N27" s="42">
        <v>8.4000000000000005E-2</v>
      </c>
      <c r="O27" s="29"/>
      <c r="P27" s="43">
        <f t="shared" si="1"/>
        <v>0</v>
      </c>
      <c r="Q27" s="44">
        <f t="shared" si="0"/>
        <v>0</v>
      </c>
      <c r="R27" s="44">
        <f t="shared" si="0"/>
        <v>0</v>
      </c>
      <c r="S27" s="44">
        <f t="shared" si="0"/>
        <v>0</v>
      </c>
      <c r="T27" s="44">
        <f t="shared" si="0"/>
        <v>0</v>
      </c>
      <c r="U27" s="45">
        <f t="shared" si="0"/>
        <v>0</v>
      </c>
    </row>
    <row r="28" spans="1:21" s="36" customFormat="1" ht="11.25">
      <c r="A28" s="25" t="s">
        <v>35</v>
      </c>
      <c r="B28" s="37">
        <v>-1.0229999999999999</v>
      </c>
      <c r="C28" s="38">
        <v>-0.626</v>
      </c>
      <c r="D28" s="38">
        <v>-3.9E-2</v>
      </c>
      <c r="E28" s="38">
        <v>108.89</v>
      </c>
      <c r="F28" s="38">
        <v>0</v>
      </c>
      <c r="G28" s="39">
        <v>8.4000000000000005E-2</v>
      </c>
      <c r="H28" s="29"/>
      <c r="I28" s="40">
        <v>-1.0229999999999999</v>
      </c>
      <c r="J28" s="41">
        <v>-0.626</v>
      </c>
      <c r="K28" s="41">
        <v>-3.9E-2</v>
      </c>
      <c r="L28" s="41">
        <v>108.89</v>
      </c>
      <c r="M28" s="41">
        <v>0</v>
      </c>
      <c r="N28" s="42">
        <v>8.4000000000000005E-2</v>
      </c>
      <c r="O28" s="29"/>
      <c r="P28" s="43">
        <f t="shared" si="1"/>
        <v>0</v>
      </c>
      <c r="Q28" s="44">
        <f t="shared" si="0"/>
        <v>0</v>
      </c>
      <c r="R28" s="44">
        <f t="shared" si="0"/>
        <v>0</v>
      </c>
      <c r="S28" s="44">
        <f t="shared" si="0"/>
        <v>0</v>
      </c>
      <c r="T28" s="44">
        <f t="shared" si="0"/>
        <v>0</v>
      </c>
      <c r="U28" s="45">
        <f t="shared" si="0"/>
        <v>0</v>
      </c>
    </row>
    <row r="29" spans="1:21" s="36" customFormat="1" ht="11.25">
      <c r="A29" s="25" t="s">
        <v>36</v>
      </c>
      <c r="B29" s="37">
        <v>-0.88500000000000001</v>
      </c>
      <c r="C29" s="38">
        <v>-0.56799999999999995</v>
      </c>
      <c r="D29" s="38">
        <v>-3.4000000000000002E-2</v>
      </c>
      <c r="E29" s="38">
        <v>108.89</v>
      </c>
      <c r="F29" s="38">
        <v>0</v>
      </c>
      <c r="G29" s="39">
        <v>5.8000000000000003E-2</v>
      </c>
      <c r="H29" s="29"/>
      <c r="I29" s="40">
        <v>-0.88500000000000001</v>
      </c>
      <c r="J29" s="41">
        <v>-0.56799999999999995</v>
      </c>
      <c r="K29" s="41">
        <v>-3.4000000000000002E-2</v>
      </c>
      <c r="L29" s="41">
        <v>108.89</v>
      </c>
      <c r="M29" s="41">
        <v>0</v>
      </c>
      <c r="N29" s="42">
        <v>5.8000000000000003E-2</v>
      </c>
      <c r="O29" s="29"/>
      <c r="P29" s="43">
        <f t="shared" si="1"/>
        <v>0</v>
      </c>
      <c r="Q29" s="44">
        <f t="shared" si="0"/>
        <v>0</v>
      </c>
      <c r="R29" s="44">
        <f t="shared" si="0"/>
        <v>0</v>
      </c>
      <c r="S29" s="44">
        <f t="shared" si="0"/>
        <v>0</v>
      </c>
      <c r="T29" s="44">
        <f t="shared" si="0"/>
        <v>0</v>
      </c>
      <c r="U29" s="45">
        <f t="shared" si="0"/>
        <v>0</v>
      </c>
    </row>
    <row r="30" spans="1:21" s="36" customFormat="1" ht="12" thickBot="1">
      <c r="A30" s="46" t="s">
        <v>37</v>
      </c>
      <c r="B30" s="47">
        <v>-0.28899999999999998</v>
      </c>
      <c r="C30" s="48">
        <v>0</v>
      </c>
      <c r="D30" s="48">
        <v>0</v>
      </c>
      <c r="E30" s="48">
        <v>108.89</v>
      </c>
      <c r="F30" s="48">
        <v>0</v>
      </c>
      <c r="G30" s="49">
        <v>5.8000000000000003E-2</v>
      </c>
      <c r="H30" s="29"/>
      <c r="I30" s="50">
        <v>-0.28899999999999998</v>
      </c>
      <c r="J30" s="51">
        <v>0</v>
      </c>
      <c r="K30" s="51">
        <v>0</v>
      </c>
      <c r="L30" s="51">
        <v>108.89</v>
      </c>
      <c r="M30" s="51">
        <v>0</v>
      </c>
      <c r="N30" s="52">
        <v>5.8000000000000003E-2</v>
      </c>
      <c r="O30" s="29"/>
      <c r="P30" s="53">
        <f t="shared" si="1"/>
        <v>0</v>
      </c>
      <c r="Q30" s="54">
        <f t="shared" si="0"/>
        <v>0</v>
      </c>
      <c r="R30" s="54">
        <f t="shared" si="0"/>
        <v>0</v>
      </c>
      <c r="S30" s="54">
        <f t="shared" si="0"/>
        <v>0</v>
      </c>
      <c r="T30" s="54">
        <f t="shared" si="0"/>
        <v>0</v>
      </c>
      <c r="U30" s="55">
        <f t="shared" si="0"/>
        <v>0</v>
      </c>
    </row>
    <row r="31" spans="1:21" ht="14.25" thickTop="1" thickBot="1"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</row>
    <row r="32" spans="1:21" ht="34.5" thickTop="1">
      <c r="A32" s="56" t="s">
        <v>3</v>
      </c>
      <c r="B32" s="57" t="s">
        <v>7</v>
      </c>
      <c r="C32" s="58" t="s">
        <v>8</v>
      </c>
      <c r="D32" s="58" t="s">
        <v>9</v>
      </c>
      <c r="E32" s="58" t="s">
        <v>10</v>
      </c>
      <c r="F32" s="58" t="s">
        <v>11</v>
      </c>
      <c r="G32" s="59" t="s">
        <v>12</v>
      </c>
      <c r="H32" s="22"/>
      <c r="I32" s="57" t="s">
        <v>7</v>
      </c>
      <c r="J32" s="58" t="s">
        <v>8</v>
      </c>
      <c r="K32" s="58" t="s">
        <v>9</v>
      </c>
      <c r="L32" s="58" t="s">
        <v>10</v>
      </c>
      <c r="M32" s="58" t="s">
        <v>11</v>
      </c>
      <c r="N32" s="59" t="s">
        <v>12</v>
      </c>
      <c r="O32" s="22"/>
      <c r="P32" s="60" t="s">
        <v>7</v>
      </c>
      <c r="Q32" s="61" t="s">
        <v>8</v>
      </c>
      <c r="R32" s="61" t="s">
        <v>9</v>
      </c>
      <c r="S32" s="61" t="s">
        <v>10</v>
      </c>
      <c r="T32" s="61" t="s">
        <v>11</v>
      </c>
      <c r="U32" s="62" t="s">
        <v>12</v>
      </c>
    </row>
    <row r="33" spans="1:21" s="36" customFormat="1" ht="11.25">
      <c r="A33" s="63" t="s">
        <v>38</v>
      </c>
      <c r="B33" s="26">
        <v>1.4898762254683513</v>
      </c>
      <c r="C33" s="27">
        <v>0</v>
      </c>
      <c r="D33" s="27">
        <v>0</v>
      </c>
      <c r="E33" s="27">
        <v>2.3524361454763443</v>
      </c>
      <c r="F33" s="27">
        <v>0</v>
      </c>
      <c r="G33" s="28">
        <v>0</v>
      </c>
      <c r="H33" s="29"/>
      <c r="I33" s="30">
        <v>1.4898762254683513</v>
      </c>
      <c r="J33" s="31">
        <v>0</v>
      </c>
      <c r="K33" s="31">
        <v>0</v>
      </c>
      <c r="L33" s="31">
        <v>2.3524361454763443</v>
      </c>
      <c r="M33" s="31">
        <v>0</v>
      </c>
      <c r="N33" s="32">
        <v>0</v>
      </c>
      <c r="O33" s="29"/>
      <c r="P33" s="33">
        <f t="shared" ref="P33:U65" si="2">IF(B33=0,0,IF(I33=0,0,(I33/B33)-1))</f>
        <v>0</v>
      </c>
      <c r="Q33" s="34">
        <f t="shared" si="2"/>
        <v>0</v>
      </c>
      <c r="R33" s="34">
        <f t="shared" si="2"/>
        <v>0</v>
      </c>
      <c r="S33" s="34">
        <f t="shared" si="2"/>
        <v>0</v>
      </c>
      <c r="T33" s="34">
        <f t="shared" si="2"/>
        <v>0</v>
      </c>
      <c r="U33" s="35">
        <f t="shared" si="2"/>
        <v>0</v>
      </c>
    </row>
    <row r="34" spans="1:21" s="36" customFormat="1" ht="11.25">
      <c r="A34" s="64" t="s">
        <v>39</v>
      </c>
      <c r="B34" s="37">
        <v>1.7965950385363585</v>
      </c>
      <c r="C34" s="38">
        <v>7.4944868351458749E-2</v>
      </c>
      <c r="D34" s="38">
        <v>0</v>
      </c>
      <c r="E34" s="38">
        <v>2.3524361454763443</v>
      </c>
      <c r="F34" s="38">
        <v>0</v>
      </c>
      <c r="G34" s="39">
        <v>0</v>
      </c>
      <c r="H34" s="29"/>
      <c r="I34" s="40">
        <v>1.7965950385363585</v>
      </c>
      <c r="J34" s="41">
        <v>7.4944868351458749E-2</v>
      </c>
      <c r="K34" s="41">
        <v>0</v>
      </c>
      <c r="L34" s="41">
        <v>2.3524361454763443</v>
      </c>
      <c r="M34" s="41">
        <v>0</v>
      </c>
      <c r="N34" s="42">
        <v>0</v>
      </c>
      <c r="O34" s="29"/>
      <c r="P34" s="43">
        <f t="shared" si="2"/>
        <v>0</v>
      </c>
      <c r="Q34" s="44">
        <f t="shared" si="2"/>
        <v>0</v>
      </c>
      <c r="R34" s="44">
        <f t="shared" si="2"/>
        <v>0</v>
      </c>
      <c r="S34" s="44">
        <f t="shared" si="2"/>
        <v>0</v>
      </c>
      <c r="T34" s="44">
        <f t="shared" si="2"/>
        <v>0</v>
      </c>
      <c r="U34" s="45">
        <f t="shared" si="2"/>
        <v>0</v>
      </c>
    </row>
    <row r="35" spans="1:21" s="36" customFormat="1" ht="11.25">
      <c r="A35" s="64" t="s">
        <v>40</v>
      </c>
      <c r="B35" s="37">
        <v>0.21789526539220416</v>
      </c>
      <c r="C35" s="38">
        <v>0</v>
      </c>
      <c r="D35" s="38">
        <v>0</v>
      </c>
      <c r="E35" s="38">
        <v>0</v>
      </c>
      <c r="F35" s="38">
        <v>0</v>
      </c>
      <c r="G35" s="39">
        <v>0</v>
      </c>
      <c r="H35" s="29"/>
      <c r="I35" s="40">
        <v>0.21789526539220416</v>
      </c>
      <c r="J35" s="41">
        <v>0</v>
      </c>
      <c r="K35" s="41">
        <v>0</v>
      </c>
      <c r="L35" s="41">
        <v>0</v>
      </c>
      <c r="M35" s="41">
        <v>0</v>
      </c>
      <c r="N35" s="42">
        <v>0</v>
      </c>
      <c r="O35" s="29"/>
      <c r="P35" s="43">
        <f t="shared" si="2"/>
        <v>0</v>
      </c>
      <c r="Q35" s="44">
        <f t="shared" si="2"/>
        <v>0</v>
      </c>
      <c r="R35" s="44">
        <f t="shared" si="2"/>
        <v>0</v>
      </c>
      <c r="S35" s="44">
        <f t="shared" si="2"/>
        <v>0</v>
      </c>
      <c r="T35" s="44">
        <f t="shared" si="2"/>
        <v>0</v>
      </c>
      <c r="U35" s="45">
        <f t="shared" si="2"/>
        <v>0</v>
      </c>
    </row>
    <row r="36" spans="1:21" s="36" customFormat="1" ht="11.25">
      <c r="A36" s="64" t="s">
        <v>41</v>
      </c>
      <c r="B36" s="37">
        <v>1.3094533942518767</v>
      </c>
      <c r="C36" s="38">
        <v>0</v>
      </c>
      <c r="D36" s="38">
        <v>0</v>
      </c>
      <c r="E36" s="38">
        <v>2.158134634935525</v>
      </c>
      <c r="F36" s="38">
        <v>0</v>
      </c>
      <c r="G36" s="39">
        <v>0</v>
      </c>
      <c r="H36" s="29"/>
      <c r="I36" s="40">
        <v>1.3094533942518767</v>
      </c>
      <c r="J36" s="41">
        <v>0</v>
      </c>
      <c r="K36" s="41">
        <v>0</v>
      </c>
      <c r="L36" s="41">
        <v>2.158134634935525</v>
      </c>
      <c r="M36" s="41">
        <v>0</v>
      </c>
      <c r="N36" s="42">
        <v>0</v>
      </c>
      <c r="O36" s="29"/>
      <c r="P36" s="43">
        <f t="shared" si="2"/>
        <v>0</v>
      </c>
      <c r="Q36" s="44">
        <f t="shared" si="2"/>
        <v>0</v>
      </c>
      <c r="R36" s="44">
        <f t="shared" si="2"/>
        <v>0</v>
      </c>
      <c r="S36" s="44">
        <f t="shared" si="2"/>
        <v>0</v>
      </c>
      <c r="T36" s="44">
        <f t="shared" si="2"/>
        <v>0</v>
      </c>
      <c r="U36" s="45">
        <f t="shared" si="2"/>
        <v>0</v>
      </c>
    </row>
    <row r="37" spans="1:21" s="36" customFormat="1" ht="11.25">
      <c r="A37" s="64" t="s">
        <v>42</v>
      </c>
      <c r="B37" s="37">
        <v>1.7230380381173342</v>
      </c>
      <c r="C37" s="38">
        <v>0.10894763269610208</v>
      </c>
      <c r="D37" s="38">
        <v>0</v>
      </c>
      <c r="E37" s="38">
        <v>2.158134634935525</v>
      </c>
      <c r="F37" s="38">
        <v>0</v>
      </c>
      <c r="G37" s="39">
        <v>0</v>
      </c>
      <c r="H37" s="29"/>
      <c r="I37" s="40">
        <v>1.7230380381173342</v>
      </c>
      <c r="J37" s="41">
        <v>0.10894763269610208</v>
      </c>
      <c r="K37" s="41">
        <v>0</v>
      </c>
      <c r="L37" s="41">
        <v>2.158134634935525</v>
      </c>
      <c r="M37" s="41">
        <v>0</v>
      </c>
      <c r="N37" s="42">
        <v>0</v>
      </c>
      <c r="O37" s="29"/>
      <c r="P37" s="43">
        <f t="shared" si="2"/>
        <v>0</v>
      </c>
      <c r="Q37" s="44">
        <f t="shared" si="2"/>
        <v>0</v>
      </c>
      <c r="R37" s="44">
        <f t="shared" si="2"/>
        <v>0</v>
      </c>
      <c r="S37" s="44">
        <f t="shared" si="2"/>
        <v>0</v>
      </c>
      <c r="T37" s="44">
        <f t="shared" si="2"/>
        <v>0</v>
      </c>
      <c r="U37" s="45">
        <f t="shared" si="2"/>
        <v>0</v>
      </c>
    </row>
    <row r="38" spans="1:21" s="36" customFormat="1" ht="11.25">
      <c r="A38" s="64" t="s">
        <v>43</v>
      </c>
      <c r="B38" s="37">
        <v>0.24079508627737209</v>
      </c>
      <c r="C38" s="38">
        <v>0</v>
      </c>
      <c r="D38" s="38">
        <v>0</v>
      </c>
      <c r="E38" s="38">
        <v>0</v>
      </c>
      <c r="F38" s="38">
        <v>0</v>
      </c>
      <c r="G38" s="39">
        <v>0</v>
      </c>
      <c r="H38" s="29"/>
      <c r="I38" s="40">
        <v>0.24079508627737209</v>
      </c>
      <c r="J38" s="41">
        <v>0</v>
      </c>
      <c r="K38" s="41">
        <v>0</v>
      </c>
      <c r="L38" s="41">
        <v>0</v>
      </c>
      <c r="M38" s="41">
        <v>0</v>
      </c>
      <c r="N38" s="42">
        <v>0</v>
      </c>
      <c r="O38" s="29"/>
      <c r="P38" s="43">
        <f t="shared" si="2"/>
        <v>0</v>
      </c>
      <c r="Q38" s="44">
        <f t="shared" si="2"/>
        <v>0</v>
      </c>
      <c r="R38" s="44">
        <f t="shared" si="2"/>
        <v>0</v>
      </c>
      <c r="S38" s="44">
        <f t="shared" si="2"/>
        <v>0</v>
      </c>
      <c r="T38" s="44">
        <f t="shared" si="2"/>
        <v>0</v>
      </c>
      <c r="U38" s="45">
        <f t="shared" si="2"/>
        <v>0</v>
      </c>
    </row>
    <row r="39" spans="1:21" s="36" customFormat="1" ht="11.25">
      <c r="A39" s="64" t="s">
        <v>44</v>
      </c>
      <c r="B39" s="37">
        <v>1.2275691862382456</v>
      </c>
      <c r="C39" s="38">
        <v>6.4535858858200595E-2</v>
      </c>
      <c r="D39" s="38">
        <v>0</v>
      </c>
      <c r="E39" s="38">
        <v>11.782998746368238</v>
      </c>
      <c r="F39" s="38">
        <v>0</v>
      </c>
      <c r="G39" s="39">
        <v>0</v>
      </c>
      <c r="H39" s="29"/>
      <c r="I39" s="40">
        <v>1.2275691862382456</v>
      </c>
      <c r="J39" s="41">
        <v>6.4535858858200595E-2</v>
      </c>
      <c r="K39" s="41">
        <v>0</v>
      </c>
      <c r="L39" s="41">
        <v>11.782998746368238</v>
      </c>
      <c r="M39" s="41">
        <v>0</v>
      </c>
      <c r="N39" s="42">
        <v>0</v>
      </c>
      <c r="O39" s="29"/>
      <c r="P39" s="43">
        <f t="shared" si="2"/>
        <v>0</v>
      </c>
      <c r="Q39" s="44">
        <f t="shared" si="2"/>
        <v>0</v>
      </c>
      <c r="R39" s="44">
        <f t="shared" si="2"/>
        <v>0</v>
      </c>
      <c r="S39" s="44">
        <f t="shared" si="2"/>
        <v>0</v>
      </c>
      <c r="T39" s="44">
        <f t="shared" si="2"/>
        <v>0</v>
      </c>
      <c r="U39" s="45">
        <f t="shared" si="2"/>
        <v>0</v>
      </c>
    </row>
    <row r="40" spans="1:21" s="36" customFormat="1" ht="11.25">
      <c r="A40" s="64" t="s">
        <v>45</v>
      </c>
      <c r="B40" s="37">
        <v>5.0553089438923804</v>
      </c>
      <c r="C40" s="38">
        <v>0.82855715566334953</v>
      </c>
      <c r="D40" s="38">
        <v>4.7881443668987542E-2</v>
      </c>
      <c r="E40" s="38">
        <v>6.6895234343339114</v>
      </c>
      <c r="F40" s="38">
        <v>0.74250934385241552</v>
      </c>
      <c r="G40" s="39">
        <v>0.17903496328404037</v>
      </c>
      <c r="H40" s="29"/>
      <c r="I40" s="40">
        <v>5.0553089438923804</v>
      </c>
      <c r="J40" s="41">
        <v>0.82855715566334953</v>
      </c>
      <c r="K40" s="41">
        <v>4.7881443668987542E-2</v>
      </c>
      <c r="L40" s="41">
        <v>6.6895234343339114</v>
      </c>
      <c r="M40" s="41">
        <v>0.74250934385241552</v>
      </c>
      <c r="N40" s="42">
        <v>0.17903496328404037</v>
      </c>
      <c r="O40" s="29"/>
      <c r="P40" s="43">
        <f t="shared" si="2"/>
        <v>0</v>
      </c>
      <c r="Q40" s="44">
        <f t="shared" si="2"/>
        <v>0</v>
      </c>
      <c r="R40" s="44">
        <f t="shared" si="2"/>
        <v>0</v>
      </c>
      <c r="S40" s="44">
        <f t="shared" si="2"/>
        <v>0</v>
      </c>
      <c r="T40" s="44">
        <f t="shared" si="2"/>
        <v>0</v>
      </c>
      <c r="U40" s="45">
        <f t="shared" si="2"/>
        <v>0</v>
      </c>
    </row>
    <row r="41" spans="1:21" s="36" customFormat="1" ht="11.25">
      <c r="A41" s="64" t="s">
        <v>46</v>
      </c>
      <c r="B41" s="37">
        <v>1.400358743826331</v>
      </c>
      <c r="C41" s="38">
        <v>0</v>
      </c>
      <c r="D41" s="38">
        <v>0</v>
      </c>
      <c r="E41" s="38">
        <v>0</v>
      </c>
      <c r="F41" s="38">
        <v>0</v>
      </c>
      <c r="G41" s="39">
        <v>0</v>
      </c>
      <c r="H41" s="29"/>
      <c r="I41" s="40">
        <v>1.400358743826331</v>
      </c>
      <c r="J41" s="41">
        <v>0</v>
      </c>
      <c r="K41" s="41">
        <v>0</v>
      </c>
      <c r="L41" s="41">
        <v>0</v>
      </c>
      <c r="M41" s="41">
        <v>0</v>
      </c>
      <c r="N41" s="42">
        <v>0</v>
      </c>
      <c r="O41" s="29"/>
      <c r="P41" s="43">
        <f t="shared" si="2"/>
        <v>0</v>
      </c>
      <c r="Q41" s="44">
        <f t="shared" si="2"/>
        <v>0</v>
      </c>
      <c r="R41" s="44">
        <f t="shared" si="2"/>
        <v>0</v>
      </c>
      <c r="S41" s="44">
        <f t="shared" si="2"/>
        <v>0</v>
      </c>
      <c r="T41" s="44">
        <f t="shared" si="2"/>
        <v>0</v>
      </c>
      <c r="U41" s="45">
        <f t="shared" si="2"/>
        <v>0</v>
      </c>
    </row>
    <row r="42" spans="1:21" s="36" customFormat="1" ht="11.25">
      <c r="A42" s="64" t="s">
        <v>47</v>
      </c>
      <c r="B42" s="37">
        <v>11.150130969178143</v>
      </c>
      <c r="C42" s="38">
        <v>1.988814747178526</v>
      </c>
      <c r="D42" s="38">
        <v>0.12005057615557745</v>
      </c>
      <c r="E42" s="38">
        <v>0</v>
      </c>
      <c r="F42" s="38">
        <v>0</v>
      </c>
      <c r="G42" s="39">
        <v>0</v>
      </c>
      <c r="H42" s="29"/>
      <c r="I42" s="40">
        <v>11.150130969178143</v>
      </c>
      <c r="J42" s="41">
        <v>1.988814747178526</v>
      </c>
      <c r="K42" s="41">
        <v>0.12005057615557745</v>
      </c>
      <c r="L42" s="41">
        <v>0</v>
      </c>
      <c r="M42" s="41">
        <v>0</v>
      </c>
      <c r="N42" s="42">
        <v>0</v>
      </c>
      <c r="O42" s="29"/>
      <c r="P42" s="43">
        <f t="shared" si="2"/>
        <v>0</v>
      </c>
      <c r="Q42" s="44">
        <f t="shared" si="2"/>
        <v>0</v>
      </c>
      <c r="R42" s="44">
        <f t="shared" si="2"/>
        <v>0</v>
      </c>
      <c r="S42" s="44">
        <f t="shared" si="2"/>
        <v>0</v>
      </c>
      <c r="T42" s="44">
        <f t="shared" si="2"/>
        <v>0</v>
      </c>
      <c r="U42" s="45">
        <f t="shared" si="2"/>
        <v>0</v>
      </c>
    </row>
    <row r="43" spans="1:21" s="36" customFormat="1" ht="11.25">
      <c r="A43" s="64" t="s">
        <v>48</v>
      </c>
      <c r="B43" s="37">
        <v>-0.55100000000000005</v>
      </c>
      <c r="C43" s="38">
        <v>0</v>
      </c>
      <c r="D43" s="38">
        <v>0</v>
      </c>
      <c r="E43" s="38">
        <v>0</v>
      </c>
      <c r="F43" s="38">
        <v>0</v>
      </c>
      <c r="G43" s="39">
        <v>0</v>
      </c>
      <c r="H43" s="29"/>
      <c r="I43" s="40">
        <v>-0.55100000000000005</v>
      </c>
      <c r="J43" s="41">
        <v>0</v>
      </c>
      <c r="K43" s="41">
        <v>0</v>
      </c>
      <c r="L43" s="41">
        <v>0</v>
      </c>
      <c r="M43" s="41">
        <v>0</v>
      </c>
      <c r="N43" s="42">
        <v>0</v>
      </c>
      <c r="O43" s="29"/>
      <c r="P43" s="43">
        <f t="shared" si="2"/>
        <v>0</v>
      </c>
      <c r="Q43" s="44">
        <f t="shared" si="2"/>
        <v>0</v>
      </c>
      <c r="R43" s="44">
        <f t="shared" si="2"/>
        <v>0</v>
      </c>
      <c r="S43" s="44">
        <f t="shared" si="2"/>
        <v>0</v>
      </c>
      <c r="T43" s="44">
        <f t="shared" si="2"/>
        <v>0</v>
      </c>
      <c r="U43" s="45">
        <f t="shared" si="2"/>
        <v>0</v>
      </c>
    </row>
    <row r="44" spans="1:21" s="36" customFormat="1" ht="11.25">
      <c r="A44" s="64" t="s">
        <v>49</v>
      </c>
      <c r="B44" s="37">
        <v>-0.55100000000000005</v>
      </c>
      <c r="C44" s="38">
        <v>0</v>
      </c>
      <c r="D44" s="38">
        <v>0</v>
      </c>
      <c r="E44" s="38">
        <v>0</v>
      </c>
      <c r="F44" s="38">
        <v>0</v>
      </c>
      <c r="G44" s="39">
        <v>0.11899999999999999</v>
      </c>
      <c r="H44" s="29"/>
      <c r="I44" s="40">
        <v>-0.55100000000000005</v>
      </c>
      <c r="J44" s="41">
        <v>0</v>
      </c>
      <c r="K44" s="41">
        <v>0</v>
      </c>
      <c r="L44" s="41">
        <v>0</v>
      </c>
      <c r="M44" s="41">
        <v>0</v>
      </c>
      <c r="N44" s="42">
        <v>0.11899999999999999</v>
      </c>
      <c r="O44" s="29"/>
      <c r="P44" s="43">
        <f t="shared" si="2"/>
        <v>0</v>
      </c>
      <c r="Q44" s="44">
        <f t="shared" si="2"/>
        <v>0</v>
      </c>
      <c r="R44" s="44">
        <f t="shared" si="2"/>
        <v>0</v>
      </c>
      <c r="S44" s="44">
        <f t="shared" si="2"/>
        <v>0</v>
      </c>
      <c r="T44" s="44">
        <f t="shared" si="2"/>
        <v>0</v>
      </c>
      <c r="U44" s="45">
        <f t="shared" si="2"/>
        <v>0</v>
      </c>
    </row>
    <row r="45" spans="1:21" s="36" customFormat="1" ht="11.25">
      <c r="A45" s="64" t="s">
        <v>50</v>
      </c>
      <c r="B45" s="37">
        <v>-1.9139999999999999</v>
      </c>
      <c r="C45" s="38">
        <v>-1.0029999999999999</v>
      </c>
      <c r="D45" s="38">
        <v>-6.7000000000000004E-2</v>
      </c>
      <c r="E45" s="38">
        <v>0</v>
      </c>
      <c r="F45" s="38">
        <v>0</v>
      </c>
      <c r="G45" s="39">
        <v>0.11899999999999999</v>
      </c>
      <c r="H45" s="29"/>
      <c r="I45" s="40">
        <v>-1.9139999999999999</v>
      </c>
      <c r="J45" s="41">
        <v>-1.0029999999999999</v>
      </c>
      <c r="K45" s="41">
        <v>-6.7000000000000004E-2</v>
      </c>
      <c r="L45" s="41">
        <v>0</v>
      </c>
      <c r="M45" s="41">
        <v>0</v>
      </c>
      <c r="N45" s="42">
        <v>0.11899999999999999</v>
      </c>
      <c r="O45" s="29"/>
      <c r="P45" s="43">
        <f t="shared" si="2"/>
        <v>0</v>
      </c>
      <c r="Q45" s="44">
        <f t="shared" si="2"/>
        <v>0</v>
      </c>
      <c r="R45" s="44">
        <f t="shared" si="2"/>
        <v>0</v>
      </c>
      <c r="S45" s="44">
        <f t="shared" si="2"/>
        <v>0</v>
      </c>
      <c r="T45" s="44">
        <f t="shared" si="2"/>
        <v>0</v>
      </c>
      <c r="U45" s="45">
        <f t="shared" si="2"/>
        <v>0</v>
      </c>
    </row>
    <row r="46" spans="1:21" s="36" customFormat="1" ht="11.25">
      <c r="A46" s="64" t="s">
        <v>51</v>
      </c>
      <c r="B46" s="37">
        <v>0.79407768045545857</v>
      </c>
      <c r="C46" s="38">
        <v>0</v>
      </c>
      <c r="D46" s="38">
        <v>0</v>
      </c>
      <c r="E46" s="38">
        <v>1.2538068638770401</v>
      </c>
      <c r="F46" s="38">
        <v>0</v>
      </c>
      <c r="G46" s="39">
        <v>0</v>
      </c>
      <c r="H46" s="29"/>
      <c r="I46" s="40">
        <v>0.78339599930494441</v>
      </c>
      <c r="J46" s="41">
        <v>0</v>
      </c>
      <c r="K46" s="41">
        <v>0</v>
      </c>
      <c r="L46" s="41">
        <v>1.236941051534123</v>
      </c>
      <c r="M46" s="41">
        <v>0</v>
      </c>
      <c r="N46" s="42">
        <v>0</v>
      </c>
      <c r="O46" s="29"/>
      <c r="P46" s="43">
        <f t="shared" si="2"/>
        <v>-1.3451682893778738E-2</v>
      </c>
      <c r="Q46" s="44">
        <f t="shared" si="2"/>
        <v>0</v>
      </c>
      <c r="R46" s="44">
        <f t="shared" si="2"/>
        <v>0</v>
      </c>
      <c r="S46" s="44">
        <f t="shared" si="2"/>
        <v>-1.3451682893778627E-2</v>
      </c>
      <c r="T46" s="44">
        <f t="shared" si="2"/>
        <v>0</v>
      </c>
      <c r="U46" s="45">
        <f t="shared" si="2"/>
        <v>0</v>
      </c>
    </row>
    <row r="47" spans="1:21" s="36" customFormat="1" ht="11.25">
      <c r="A47" s="64" t="s">
        <v>52</v>
      </c>
      <c r="B47" s="37">
        <v>0.95755338365122611</v>
      </c>
      <c r="C47" s="38">
        <v>3.9944289468649058E-2</v>
      </c>
      <c r="D47" s="38">
        <v>0</v>
      </c>
      <c r="E47" s="38">
        <v>1.2538068638770401</v>
      </c>
      <c r="F47" s="38">
        <v>0</v>
      </c>
      <c r="G47" s="39">
        <v>0</v>
      </c>
      <c r="H47" s="29"/>
      <c r="I47" s="40">
        <v>0.94467267918048503</v>
      </c>
      <c r="J47" s="41">
        <v>3.9406971553299489E-2</v>
      </c>
      <c r="K47" s="41">
        <v>0</v>
      </c>
      <c r="L47" s="41">
        <v>1.236941051534123</v>
      </c>
      <c r="M47" s="41">
        <v>0</v>
      </c>
      <c r="N47" s="42">
        <v>0</v>
      </c>
      <c r="O47" s="29"/>
      <c r="P47" s="43">
        <f t="shared" si="2"/>
        <v>-1.3451682893778627E-2</v>
      </c>
      <c r="Q47" s="44">
        <f t="shared" si="2"/>
        <v>-1.3451682893778627E-2</v>
      </c>
      <c r="R47" s="44">
        <f t="shared" si="2"/>
        <v>0</v>
      </c>
      <c r="S47" s="44">
        <f t="shared" si="2"/>
        <v>-1.3451682893778627E-2</v>
      </c>
      <c r="T47" s="44">
        <f t="shared" si="2"/>
        <v>0</v>
      </c>
      <c r="U47" s="45">
        <f t="shared" si="2"/>
        <v>0</v>
      </c>
    </row>
    <row r="48" spans="1:21" s="36" customFormat="1" ht="11.25">
      <c r="A48" s="64" t="s">
        <v>53</v>
      </c>
      <c r="B48" s="37">
        <v>0.11613432308477598</v>
      </c>
      <c r="C48" s="38">
        <v>0</v>
      </c>
      <c r="D48" s="38">
        <v>0</v>
      </c>
      <c r="E48" s="38">
        <v>0</v>
      </c>
      <c r="F48" s="38">
        <v>0</v>
      </c>
      <c r="G48" s="39">
        <v>0</v>
      </c>
      <c r="H48" s="29"/>
      <c r="I48" s="40">
        <v>0.11457212099755593</v>
      </c>
      <c r="J48" s="41">
        <v>0</v>
      </c>
      <c r="K48" s="41">
        <v>0</v>
      </c>
      <c r="L48" s="41">
        <v>0</v>
      </c>
      <c r="M48" s="41">
        <v>0</v>
      </c>
      <c r="N48" s="42">
        <v>0</v>
      </c>
      <c r="O48" s="29"/>
      <c r="P48" s="43">
        <f t="shared" si="2"/>
        <v>-1.3451682893778738E-2</v>
      </c>
      <c r="Q48" s="44">
        <f t="shared" si="2"/>
        <v>0</v>
      </c>
      <c r="R48" s="44">
        <f t="shared" si="2"/>
        <v>0</v>
      </c>
      <c r="S48" s="44">
        <f t="shared" si="2"/>
        <v>0</v>
      </c>
      <c r="T48" s="44">
        <f t="shared" si="2"/>
        <v>0</v>
      </c>
      <c r="U48" s="45">
        <f t="shared" si="2"/>
        <v>0</v>
      </c>
    </row>
    <row r="49" spans="1:21" s="36" customFormat="1" ht="11.25">
      <c r="A49" s="64" t="s">
        <v>54</v>
      </c>
      <c r="B49" s="37">
        <v>0.69791550210500719</v>
      </c>
      <c r="C49" s="38">
        <v>0</v>
      </c>
      <c r="D49" s="38">
        <v>0</v>
      </c>
      <c r="E49" s="38">
        <v>1.1502475948842461</v>
      </c>
      <c r="F49" s="38">
        <v>0</v>
      </c>
      <c r="G49" s="39">
        <v>0</v>
      </c>
      <c r="H49" s="29"/>
      <c r="I49" s="40">
        <v>0.68852736408403836</v>
      </c>
      <c r="J49" s="41">
        <v>0</v>
      </c>
      <c r="K49" s="41">
        <v>0</v>
      </c>
      <c r="L49" s="41">
        <v>1.1347748289885315</v>
      </c>
      <c r="M49" s="41">
        <v>0</v>
      </c>
      <c r="N49" s="42">
        <v>0</v>
      </c>
      <c r="O49" s="29"/>
      <c r="P49" s="43">
        <f t="shared" si="2"/>
        <v>-1.3451682893778627E-2</v>
      </c>
      <c r="Q49" s="44">
        <f t="shared" si="2"/>
        <v>0</v>
      </c>
      <c r="R49" s="44">
        <f t="shared" si="2"/>
        <v>0</v>
      </c>
      <c r="S49" s="44">
        <f t="shared" si="2"/>
        <v>-1.3451682893778738E-2</v>
      </c>
      <c r="T49" s="44">
        <f t="shared" si="2"/>
        <v>0</v>
      </c>
      <c r="U49" s="45">
        <f t="shared" si="2"/>
        <v>0</v>
      </c>
    </row>
    <row r="50" spans="1:21" s="36" customFormat="1" ht="11.25">
      <c r="A50" s="64" t="s">
        <v>55</v>
      </c>
      <c r="B50" s="37">
        <v>0.91834880324681134</v>
      </c>
      <c r="C50" s="38">
        <v>5.8067161542387988E-2</v>
      </c>
      <c r="D50" s="38">
        <v>0</v>
      </c>
      <c r="E50" s="38">
        <v>1.1502475948842461</v>
      </c>
      <c r="F50" s="38">
        <v>0</v>
      </c>
      <c r="G50" s="39">
        <v>0</v>
      </c>
      <c r="H50" s="29"/>
      <c r="I50" s="40">
        <v>0.90599546635965411</v>
      </c>
      <c r="J50" s="41">
        <v>5.7286060498777963E-2</v>
      </c>
      <c r="K50" s="41">
        <v>0</v>
      </c>
      <c r="L50" s="41">
        <v>1.1347748289885315</v>
      </c>
      <c r="M50" s="41">
        <v>0</v>
      </c>
      <c r="N50" s="42">
        <v>0</v>
      </c>
      <c r="O50" s="29"/>
      <c r="P50" s="43">
        <f t="shared" si="2"/>
        <v>-1.3451682893778627E-2</v>
      </c>
      <c r="Q50" s="44">
        <f t="shared" si="2"/>
        <v>-1.3451682893778738E-2</v>
      </c>
      <c r="R50" s="44">
        <f t="shared" si="2"/>
        <v>0</v>
      </c>
      <c r="S50" s="44">
        <f t="shared" si="2"/>
        <v>-1.3451682893778738E-2</v>
      </c>
      <c r="T50" s="44">
        <f t="shared" si="2"/>
        <v>0</v>
      </c>
      <c r="U50" s="45">
        <f t="shared" si="2"/>
        <v>0</v>
      </c>
    </row>
    <row r="51" spans="1:21" s="36" customFormat="1" ht="11.25">
      <c r="A51" s="64" t="s">
        <v>56</v>
      </c>
      <c r="B51" s="37">
        <v>0.12833952264464096</v>
      </c>
      <c r="C51" s="38">
        <v>0</v>
      </c>
      <c r="D51" s="38">
        <v>0</v>
      </c>
      <c r="E51" s="38">
        <v>0</v>
      </c>
      <c r="F51" s="38">
        <v>0</v>
      </c>
      <c r="G51" s="39">
        <v>0</v>
      </c>
      <c r="H51" s="29"/>
      <c r="I51" s="40">
        <v>0.12661314008328631</v>
      </c>
      <c r="J51" s="41">
        <v>0</v>
      </c>
      <c r="K51" s="41">
        <v>0</v>
      </c>
      <c r="L51" s="41">
        <v>0</v>
      </c>
      <c r="M51" s="41">
        <v>0</v>
      </c>
      <c r="N51" s="42">
        <v>0</v>
      </c>
      <c r="O51" s="29"/>
      <c r="P51" s="43">
        <f t="shared" si="2"/>
        <v>-1.3451682893778849E-2</v>
      </c>
      <c r="Q51" s="44">
        <f t="shared" si="2"/>
        <v>0</v>
      </c>
      <c r="R51" s="44">
        <f t="shared" si="2"/>
        <v>0</v>
      </c>
      <c r="S51" s="44">
        <f t="shared" si="2"/>
        <v>0</v>
      </c>
      <c r="T51" s="44">
        <f t="shared" si="2"/>
        <v>0</v>
      </c>
      <c r="U51" s="45">
        <f t="shared" si="2"/>
        <v>0</v>
      </c>
    </row>
    <row r="52" spans="1:21" s="36" customFormat="1" ht="11.25">
      <c r="A52" s="64" t="s">
        <v>57</v>
      </c>
      <c r="B52" s="37">
        <v>0.65427266731518685</v>
      </c>
      <c r="C52" s="38">
        <v>3.4396471486892247E-2</v>
      </c>
      <c r="D52" s="38">
        <v>0</v>
      </c>
      <c r="E52" s="38">
        <v>6.2801299553487135</v>
      </c>
      <c r="F52" s="38">
        <v>0</v>
      </c>
      <c r="G52" s="39">
        <v>0</v>
      </c>
      <c r="H52" s="29"/>
      <c r="I52" s="40">
        <v>0.64547159886839622</v>
      </c>
      <c r="J52" s="41">
        <v>3.3933781059785673E-2</v>
      </c>
      <c r="K52" s="41">
        <v>0</v>
      </c>
      <c r="L52" s="41">
        <v>6.1956516386576421</v>
      </c>
      <c r="M52" s="41">
        <v>0</v>
      </c>
      <c r="N52" s="42">
        <v>0</v>
      </c>
      <c r="O52" s="29"/>
      <c r="P52" s="43">
        <f t="shared" si="2"/>
        <v>-1.3451682893778627E-2</v>
      </c>
      <c r="Q52" s="44">
        <f t="shared" si="2"/>
        <v>-1.3451682893778627E-2</v>
      </c>
      <c r="R52" s="44">
        <f t="shared" si="2"/>
        <v>0</v>
      </c>
      <c r="S52" s="44">
        <f t="shared" si="2"/>
        <v>-1.3451682893778738E-2</v>
      </c>
      <c r="T52" s="44">
        <f t="shared" si="2"/>
        <v>0</v>
      </c>
      <c r="U52" s="45">
        <f t="shared" si="2"/>
        <v>0</v>
      </c>
    </row>
    <row r="53" spans="1:21" s="36" customFormat="1" ht="11.25">
      <c r="A53" s="64" t="s">
        <v>58</v>
      </c>
      <c r="B53" s="37">
        <v>2.694390266473226</v>
      </c>
      <c r="C53" s="38">
        <v>0.4416063113478424</v>
      </c>
      <c r="D53" s="38">
        <v>2.5519962716081347E-2</v>
      </c>
      <c r="E53" s="38">
        <v>3.5653976896090462</v>
      </c>
      <c r="F53" s="38">
        <v>0.39574434936531944</v>
      </c>
      <c r="G53" s="39">
        <v>9.5422469286217199E-2</v>
      </c>
      <c r="H53" s="29"/>
      <c r="I53" s="40">
        <v>2.6581461830165445</v>
      </c>
      <c r="J53" s="41">
        <v>0.43566596328369989</v>
      </c>
      <c r="K53" s="41">
        <v>2.5176676270163567E-2</v>
      </c>
      <c r="L53" s="41">
        <v>3.517437090498214</v>
      </c>
      <c r="M53" s="41">
        <v>0.39042092187065236</v>
      </c>
      <c r="N53" s="42">
        <v>9.4138876488437676E-2</v>
      </c>
      <c r="O53" s="29"/>
      <c r="P53" s="43">
        <f t="shared" si="2"/>
        <v>-1.3451682893778627E-2</v>
      </c>
      <c r="Q53" s="44">
        <f t="shared" si="2"/>
        <v>-1.3451682893778738E-2</v>
      </c>
      <c r="R53" s="44">
        <f t="shared" si="2"/>
        <v>-1.3451682893778627E-2</v>
      </c>
      <c r="S53" s="44">
        <f t="shared" si="2"/>
        <v>-1.3451682893778738E-2</v>
      </c>
      <c r="T53" s="44">
        <f t="shared" si="2"/>
        <v>-1.3451682893778738E-2</v>
      </c>
      <c r="U53" s="45">
        <f t="shared" si="2"/>
        <v>-1.3451682893778627E-2</v>
      </c>
    </row>
    <row r="54" spans="1:21" s="36" customFormat="1" ht="11.25">
      <c r="A54" s="64" t="s">
        <v>59</v>
      </c>
      <c r="B54" s="37">
        <v>3.6957035160704632</v>
      </c>
      <c r="C54" s="38">
        <v>0.52905055110626531</v>
      </c>
      <c r="D54" s="38">
        <v>2.8247415409455769E-2</v>
      </c>
      <c r="E54" s="38">
        <v>18.760991734446872</v>
      </c>
      <c r="F54" s="38">
        <v>1.0298536868030748</v>
      </c>
      <c r="G54" s="39">
        <v>0.12299395459533864</v>
      </c>
      <c r="H54" s="29"/>
      <c r="I54" s="40">
        <v>3.6459900843028605</v>
      </c>
      <c r="J54" s="41">
        <v>0.52193393085800499</v>
      </c>
      <c r="K54" s="41">
        <v>2.7867440134798933E-2</v>
      </c>
      <c r="L54" s="41">
        <v>18.508624822862291</v>
      </c>
      <c r="M54" s="41">
        <v>1.0160004215812111</v>
      </c>
      <c r="N54" s="42">
        <v>0.12133947892027035</v>
      </c>
      <c r="O54" s="29"/>
      <c r="P54" s="43">
        <f t="shared" si="2"/>
        <v>-1.3451682893778627E-2</v>
      </c>
      <c r="Q54" s="44">
        <f t="shared" si="2"/>
        <v>-1.3451682893778627E-2</v>
      </c>
      <c r="R54" s="44">
        <f t="shared" si="2"/>
        <v>-1.3451682893778738E-2</v>
      </c>
      <c r="S54" s="44">
        <f t="shared" si="2"/>
        <v>-1.3451682893778627E-2</v>
      </c>
      <c r="T54" s="44">
        <f t="shared" si="2"/>
        <v>-1.3451682893778516E-2</v>
      </c>
      <c r="U54" s="45">
        <f t="shared" si="2"/>
        <v>-1.3451682893778627E-2</v>
      </c>
    </row>
    <row r="55" spans="1:21" s="36" customFormat="1" ht="11.25">
      <c r="A55" s="64" t="s">
        <v>60</v>
      </c>
      <c r="B55" s="37">
        <v>4.0604057484858336</v>
      </c>
      <c r="C55" s="38">
        <v>0.51074286144475889</v>
      </c>
      <c r="D55" s="38">
        <v>2.4827777986898003E-2</v>
      </c>
      <c r="E55" s="38">
        <v>55.933436979054491</v>
      </c>
      <c r="F55" s="38">
        <v>1.0995158822769115</v>
      </c>
      <c r="G55" s="39">
        <v>0.11704523908109059</v>
      </c>
      <c r="H55" s="29"/>
      <c r="I55" s="40">
        <v>4.0057864579371261</v>
      </c>
      <c r="J55" s="41">
        <v>0.50387251043234282</v>
      </c>
      <c r="K55" s="41">
        <v>2.4493802590461116E-2</v>
      </c>
      <c r="L55" s="41">
        <v>55.181038121653103</v>
      </c>
      <c r="M55" s="41">
        <v>1.0847255432918492</v>
      </c>
      <c r="N55" s="42">
        <v>0.11547078364074526</v>
      </c>
      <c r="O55" s="29"/>
      <c r="P55" s="43">
        <f t="shared" si="2"/>
        <v>-1.3451682893778627E-2</v>
      </c>
      <c r="Q55" s="44">
        <f t="shared" si="2"/>
        <v>-1.3451682893778738E-2</v>
      </c>
      <c r="R55" s="44">
        <f t="shared" si="2"/>
        <v>-1.3451682893778516E-2</v>
      </c>
      <c r="S55" s="44">
        <f t="shared" si="2"/>
        <v>-1.3451682893778516E-2</v>
      </c>
      <c r="T55" s="44">
        <f t="shared" si="2"/>
        <v>-1.3451682893778738E-2</v>
      </c>
      <c r="U55" s="45">
        <f t="shared" si="2"/>
        <v>-1.3451682893778627E-2</v>
      </c>
    </row>
    <row r="56" spans="1:21" s="36" customFormat="1" ht="11.25">
      <c r="A56" s="64" t="s">
        <v>61</v>
      </c>
      <c r="B56" s="37">
        <v>0.74636644581235001</v>
      </c>
      <c r="C56" s="38">
        <v>0</v>
      </c>
      <c r="D56" s="38">
        <v>0</v>
      </c>
      <c r="E56" s="38">
        <v>0</v>
      </c>
      <c r="F56" s="38">
        <v>0</v>
      </c>
      <c r="G56" s="39">
        <v>0</v>
      </c>
      <c r="H56" s="29"/>
      <c r="I56" s="40">
        <v>0.73632656106072558</v>
      </c>
      <c r="J56" s="41">
        <v>0</v>
      </c>
      <c r="K56" s="41">
        <v>0</v>
      </c>
      <c r="L56" s="41">
        <v>0</v>
      </c>
      <c r="M56" s="41">
        <v>0</v>
      </c>
      <c r="N56" s="42">
        <v>0</v>
      </c>
      <c r="O56" s="29"/>
      <c r="P56" s="43">
        <f t="shared" si="2"/>
        <v>-1.3451682893778738E-2</v>
      </c>
      <c r="Q56" s="44">
        <f t="shared" si="2"/>
        <v>0</v>
      </c>
      <c r="R56" s="44">
        <f t="shared" si="2"/>
        <v>0</v>
      </c>
      <c r="S56" s="44">
        <f t="shared" si="2"/>
        <v>0</v>
      </c>
      <c r="T56" s="44">
        <f t="shared" si="2"/>
        <v>0</v>
      </c>
      <c r="U56" s="45">
        <f t="shared" si="2"/>
        <v>0</v>
      </c>
    </row>
    <row r="57" spans="1:21" s="36" customFormat="1" ht="11.25">
      <c r="A57" s="64" t="s">
        <v>62</v>
      </c>
      <c r="B57" s="37">
        <v>5.9428226220578999</v>
      </c>
      <c r="C57" s="38">
        <v>1.0600030890476686</v>
      </c>
      <c r="D57" s="38">
        <v>6.3984834056261916E-2</v>
      </c>
      <c r="E57" s="38">
        <v>0</v>
      </c>
      <c r="F57" s="38">
        <v>0</v>
      </c>
      <c r="G57" s="39">
        <v>0</v>
      </c>
      <c r="H57" s="29"/>
      <c r="I57" s="40">
        <v>5.8628816566520028</v>
      </c>
      <c r="J57" s="41">
        <v>1.0457442636273735</v>
      </c>
      <c r="K57" s="41">
        <v>6.3124130358526029E-2</v>
      </c>
      <c r="L57" s="41">
        <v>0</v>
      </c>
      <c r="M57" s="41">
        <v>0</v>
      </c>
      <c r="N57" s="42">
        <v>0</v>
      </c>
      <c r="O57" s="29"/>
      <c r="P57" s="43">
        <f t="shared" si="2"/>
        <v>-1.3451682893778627E-2</v>
      </c>
      <c r="Q57" s="44">
        <f t="shared" si="2"/>
        <v>-1.3451682893778738E-2</v>
      </c>
      <c r="R57" s="44">
        <f t="shared" si="2"/>
        <v>-1.3451682893778738E-2</v>
      </c>
      <c r="S57" s="44">
        <f t="shared" si="2"/>
        <v>0</v>
      </c>
      <c r="T57" s="44">
        <f t="shared" si="2"/>
        <v>0</v>
      </c>
      <c r="U57" s="45">
        <f t="shared" si="2"/>
        <v>0</v>
      </c>
    </row>
    <row r="58" spans="1:21" s="36" customFormat="1" ht="11.25">
      <c r="A58" s="64" t="s">
        <v>63</v>
      </c>
      <c r="B58" s="37">
        <v>-0.55100000000000005</v>
      </c>
      <c r="C58" s="38">
        <v>0</v>
      </c>
      <c r="D58" s="38">
        <v>0</v>
      </c>
      <c r="E58" s="38">
        <v>0</v>
      </c>
      <c r="F58" s="38">
        <v>0</v>
      </c>
      <c r="G58" s="39">
        <v>0</v>
      </c>
      <c r="H58" s="29"/>
      <c r="I58" s="40">
        <v>-0.55100000000000005</v>
      </c>
      <c r="J58" s="41">
        <v>0</v>
      </c>
      <c r="K58" s="41">
        <v>0</v>
      </c>
      <c r="L58" s="41">
        <v>0</v>
      </c>
      <c r="M58" s="41">
        <v>0</v>
      </c>
      <c r="N58" s="42">
        <v>0</v>
      </c>
      <c r="O58" s="29"/>
      <c r="P58" s="43">
        <f t="shared" si="2"/>
        <v>0</v>
      </c>
      <c r="Q58" s="44">
        <f t="shared" si="2"/>
        <v>0</v>
      </c>
      <c r="R58" s="44">
        <f t="shared" si="2"/>
        <v>0</v>
      </c>
      <c r="S58" s="44">
        <f t="shared" si="2"/>
        <v>0</v>
      </c>
      <c r="T58" s="44">
        <f t="shared" si="2"/>
        <v>0</v>
      </c>
      <c r="U58" s="45">
        <f t="shared" si="2"/>
        <v>0</v>
      </c>
    </row>
    <row r="59" spans="1:21" s="36" customFormat="1" ht="11.25">
      <c r="A59" s="64" t="s">
        <v>64</v>
      </c>
      <c r="B59" s="37">
        <v>-0.49099999999999999</v>
      </c>
      <c r="C59" s="38">
        <v>0</v>
      </c>
      <c r="D59" s="38">
        <v>0</v>
      </c>
      <c r="E59" s="38">
        <v>0</v>
      </c>
      <c r="F59" s="38">
        <v>0</v>
      </c>
      <c r="G59" s="39">
        <v>0</v>
      </c>
      <c r="H59" s="29"/>
      <c r="I59" s="40">
        <v>-0.49099999999999999</v>
      </c>
      <c r="J59" s="41">
        <v>0</v>
      </c>
      <c r="K59" s="41">
        <v>0</v>
      </c>
      <c r="L59" s="41">
        <v>0</v>
      </c>
      <c r="M59" s="41">
        <v>0</v>
      </c>
      <c r="N59" s="42">
        <v>0</v>
      </c>
      <c r="O59" s="29"/>
      <c r="P59" s="43">
        <f t="shared" si="2"/>
        <v>0</v>
      </c>
      <c r="Q59" s="44">
        <f t="shared" si="2"/>
        <v>0</v>
      </c>
      <c r="R59" s="44">
        <f t="shared" si="2"/>
        <v>0</v>
      </c>
      <c r="S59" s="44">
        <f t="shared" si="2"/>
        <v>0</v>
      </c>
      <c r="T59" s="44">
        <f t="shared" si="2"/>
        <v>0</v>
      </c>
      <c r="U59" s="45">
        <f t="shared" si="2"/>
        <v>0</v>
      </c>
    </row>
    <row r="60" spans="1:21" s="36" customFormat="1" ht="11.25">
      <c r="A60" s="64" t="s">
        <v>65</v>
      </c>
      <c r="B60" s="37">
        <v>-0.55100000000000005</v>
      </c>
      <c r="C60" s="38">
        <v>0</v>
      </c>
      <c r="D60" s="38">
        <v>0</v>
      </c>
      <c r="E60" s="38">
        <v>0</v>
      </c>
      <c r="F60" s="38">
        <v>0</v>
      </c>
      <c r="G60" s="39">
        <v>0.11899999999999999</v>
      </c>
      <c r="H60" s="29"/>
      <c r="I60" s="40">
        <v>-0.55100000000000005</v>
      </c>
      <c r="J60" s="41">
        <v>0</v>
      </c>
      <c r="K60" s="41">
        <v>0</v>
      </c>
      <c r="L60" s="41">
        <v>0</v>
      </c>
      <c r="M60" s="41">
        <v>0</v>
      </c>
      <c r="N60" s="42">
        <v>0.11899999999999999</v>
      </c>
      <c r="O60" s="29"/>
      <c r="P60" s="43">
        <f t="shared" si="2"/>
        <v>0</v>
      </c>
      <c r="Q60" s="44">
        <f t="shared" si="2"/>
        <v>0</v>
      </c>
      <c r="R60" s="44">
        <f t="shared" si="2"/>
        <v>0</v>
      </c>
      <c r="S60" s="44">
        <f t="shared" si="2"/>
        <v>0</v>
      </c>
      <c r="T60" s="44">
        <f t="shared" si="2"/>
        <v>0</v>
      </c>
      <c r="U60" s="45">
        <f t="shared" si="2"/>
        <v>0</v>
      </c>
    </row>
    <row r="61" spans="1:21" s="36" customFormat="1" ht="11.25">
      <c r="A61" s="64" t="s">
        <v>66</v>
      </c>
      <c r="B61" s="37">
        <v>-1.9139999999999999</v>
      </c>
      <c r="C61" s="38">
        <v>-1.0029999999999999</v>
      </c>
      <c r="D61" s="38">
        <v>-6.7000000000000004E-2</v>
      </c>
      <c r="E61" s="38">
        <v>0</v>
      </c>
      <c r="F61" s="38">
        <v>0</v>
      </c>
      <c r="G61" s="39">
        <v>0.11899999999999999</v>
      </c>
      <c r="H61" s="29"/>
      <c r="I61" s="40">
        <v>-1.9139999999999999</v>
      </c>
      <c r="J61" s="41">
        <v>-1.0029999999999999</v>
      </c>
      <c r="K61" s="41">
        <v>-6.7000000000000004E-2</v>
      </c>
      <c r="L61" s="41">
        <v>0</v>
      </c>
      <c r="M61" s="41">
        <v>0</v>
      </c>
      <c r="N61" s="42">
        <v>0.11899999999999999</v>
      </c>
      <c r="O61" s="29"/>
      <c r="P61" s="43">
        <f t="shared" si="2"/>
        <v>0</v>
      </c>
      <c r="Q61" s="44">
        <f t="shared" si="2"/>
        <v>0</v>
      </c>
      <c r="R61" s="44">
        <f t="shared" si="2"/>
        <v>0</v>
      </c>
      <c r="S61" s="44">
        <f t="shared" si="2"/>
        <v>0</v>
      </c>
      <c r="T61" s="44">
        <f t="shared" si="2"/>
        <v>0</v>
      </c>
      <c r="U61" s="45">
        <f t="shared" si="2"/>
        <v>0</v>
      </c>
    </row>
    <row r="62" spans="1:21" s="36" customFormat="1" ht="11.25">
      <c r="A62" s="64" t="s">
        <v>67</v>
      </c>
      <c r="B62" s="37">
        <v>-0.49099999999999999</v>
      </c>
      <c r="C62" s="38">
        <v>0</v>
      </c>
      <c r="D62" s="38">
        <v>0</v>
      </c>
      <c r="E62" s="38">
        <v>0</v>
      </c>
      <c r="F62" s="38">
        <v>0</v>
      </c>
      <c r="G62" s="39">
        <v>0.114</v>
      </c>
      <c r="H62" s="29"/>
      <c r="I62" s="40">
        <v>-0.49099999999999999</v>
      </c>
      <c r="J62" s="41">
        <v>0</v>
      </c>
      <c r="K62" s="41">
        <v>0</v>
      </c>
      <c r="L62" s="41">
        <v>0</v>
      </c>
      <c r="M62" s="41">
        <v>0</v>
      </c>
      <c r="N62" s="42">
        <v>0.114</v>
      </c>
      <c r="O62" s="29"/>
      <c r="P62" s="43">
        <f t="shared" si="2"/>
        <v>0</v>
      </c>
      <c r="Q62" s="44">
        <f t="shared" si="2"/>
        <v>0</v>
      </c>
      <c r="R62" s="44">
        <f t="shared" si="2"/>
        <v>0</v>
      </c>
      <c r="S62" s="44">
        <f t="shared" si="2"/>
        <v>0</v>
      </c>
      <c r="T62" s="44">
        <f t="shared" si="2"/>
        <v>0</v>
      </c>
      <c r="U62" s="45">
        <f t="shared" si="2"/>
        <v>0</v>
      </c>
    </row>
    <row r="63" spans="1:21" s="36" customFormat="1" ht="11.25">
      <c r="A63" s="64" t="s">
        <v>68</v>
      </c>
      <c r="B63" s="37">
        <v>-1.6850000000000001</v>
      </c>
      <c r="C63" s="38">
        <v>-0.9</v>
      </c>
      <c r="D63" s="38">
        <v>-5.8999999999999997E-2</v>
      </c>
      <c r="E63" s="38">
        <v>0</v>
      </c>
      <c r="F63" s="38">
        <v>0</v>
      </c>
      <c r="G63" s="39">
        <v>0.114</v>
      </c>
      <c r="H63" s="29"/>
      <c r="I63" s="40">
        <v>-1.6850000000000001</v>
      </c>
      <c r="J63" s="41">
        <v>-0.9</v>
      </c>
      <c r="K63" s="41">
        <v>-5.8999999999999997E-2</v>
      </c>
      <c r="L63" s="41">
        <v>0</v>
      </c>
      <c r="M63" s="41">
        <v>0</v>
      </c>
      <c r="N63" s="42">
        <v>0.114</v>
      </c>
      <c r="O63" s="29"/>
      <c r="P63" s="43">
        <f t="shared" si="2"/>
        <v>0</v>
      </c>
      <c r="Q63" s="44">
        <f t="shared" si="2"/>
        <v>0</v>
      </c>
      <c r="R63" s="44">
        <f t="shared" si="2"/>
        <v>0</v>
      </c>
      <c r="S63" s="44">
        <f t="shared" si="2"/>
        <v>0</v>
      </c>
      <c r="T63" s="44">
        <f t="shared" si="2"/>
        <v>0</v>
      </c>
      <c r="U63" s="45">
        <f t="shared" si="2"/>
        <v>0</v>
      </c>
    </row>
    <row r="64" spans="1:21" s="36" customFormat="1" ht="11.25">
      <c r="A64" s="64" t="s">
        <v>69</v>
      </c>
      <c r="B64" s="37">
        <v>-0.32400000000000001</v>
      </c>
      <c r="C64" s="38">
        <v>0</v>
      </c>
      <c r="D64" s="38">
        <v>0</v>
      </c>
      <c r="E64" s="38">
        <v>0</v>
      </c>
      <c r="F64" s="38">
        <v>0</v>
      </c>
      <c r="G64" s="39">
        <v>8.4000000000000005E-2</v>
      </c>
      <c r="H64" s="29"/>
      <c r="I64" s="40">
        <v>-0.32400000000000001</v>
      </c>
      <c r="J64" s="41">
        <v>0</v>
      </c>
      <c r="K64" s="41">
        <v>0</v>
      </c>
      <c r="L64" s="41">
        <v>0</v>
      </c>
      <c r="M64" s="41">
        <v>0</v>
      </c>
      <c r="N64" s="42">
        <v>8.4000000000000005E-2</v>
      </c>
      <c r="O64" s="29"/>
      <c r="P64" s="43">
        <f t="shared" si="2"/>
        <v>0</v>
      </c>
      <c r="Q64" s="44">
        <f t="shared" si="2"/>
        <v>0</v>
      </c>
      <c r="R64" s="44">
        <f t="shared" si="2"/>
        <v>0</v>
      </c>
      <c r="S64" s="44">
        <f t="shared" si="2"/>
        <v>0</v>
      </c>
      <c r="T64" s="44">
        <f t="shared" si="2"/>
        <v>0</v>
      </c>
      <c r="U64" s="45">
        <f t="shared" si="2"/>
        <v>0</v>
      </c>
    </row>
    <row r="65" spans="1:21" s="36" customFormat="1" ht="12" thickBot="1">
      <c r="A65" s="65" t="s">
        <v>70</v>
      </c>
      <c r="B65" s="47">
        <v>-1.0229999999999999</v>
      </c>
      <c r="C65" s="48">
        <v>-0.626</v>
      </c>
      <c r="D65" s="48">
        <v>-3.9E-2</v>
      </c>
      <c r="E65" s="48">
        <v>0</v>
      </c>
      <c r="F65" s="48">
        <v>0</v>
      </c>
      <c r="G65" s="49">
        <v>8.4000000000000005E-2</v>
      </c>
      <c r="H65" s="29"/>
      <c r="I65" s="50">
        <v>-1.0229999999999999</v>
      </c>
      <c r="J65" s="51">
        <v>-0.626</v>
      </c>
      <c r="K65" s="51">
        <v>-3.9E-2</v>
      </c>
      <c r="L65" s="51">
        <v>0</v>
      </c>
      <c r="M65" s="51">
        <v>0</v>
      </c>
      <c r="N65" s="52">
        <v>8.4000000000000005E-2</v>
      </c>
      <c r="O65" s="29"/>
      <c r="P65" s="53">
        <f t="shared" si="2"/>
        <v>0</v>
      </c>
      <c r="Q65" s="54">
        <f t="shared" si="2"/>
        <v>0</v>
      </c>
      <c r="R65" s="54">
        <f t="shared" si="2"/>
        <v>0</v>
      </c>
      <c r="S65" s="54">
        <f t="shared" si="2"/>
        <v>0</v>
      </c>
      <c r="T65" s="54">
        <f t="shared" si="2"/>
        <v>0</v>
      </c>
      <c r="U65" s="55">
        <f t="shared" si="2"/>
        <v>0</v>
      </c>
    </row>
    <row r="66" spans="1:21" ht="13.5" thickTop="1">
      <c r="H66" s="12"/>
      <c r="O66" s="12"/>
    </row>
    <row r="67" spans="1:21">
      <c r="A67" s="66"/>
      <c r="H67" s="12"/>
    </row>
    <row r="68" spans="1:21">
      <c r="H68" s="12"/>
    </row>
    <row r="69" spans="1:21">
      <c r="H69" s="12"/>
    </row>
    <row r="70" spans="1:21">
      <c r="H70" s="12"/>
    </row>
    <row r="71" spans="1:21">
      <c r="H71" s="12"/>
    </row>
    <row r="72" spans="1:21">
      <c r="H72" s="12"/>
    </row>
    <row r="73" spans="1:21">
      <c r="H73" s="12"/>
    </row>
    <row r="74" spans="1:21">
      <c r="H74" s="12"/>
    </row>
    <row r="75" spans="1:21">
      <c r="H75" s="12"/>
    </row>
    <row r="76" spans="1:21">
      <c r="H76" s="12"/>
    </row>
    <row r="77" spans="1:21">
      <c r="H77" s="12"/>
    </row>
    <row r="78" spans="1:21">
      <c r="H78" s="12"/>
    </row>
    <row r="79" spans="1:21">
      <c r="H79" s="12"/>
    </row>
    <row r="80" spans="1:21">
      <c r="H80" s="12"/>
    </row>
    <row r="81" spans="8:8">
      <c r="H81" s="12"/>
    </row>
    <row r="82" spans="8:8">
      <c r="H82" s="12"/>
    </row>
    <row r="83" spans="8:8">
      <c r="H83" s="12"/>
    </row>
    <row r="84" spans="8:8">
      <c r="H84" s="12"/>
    </row>
    <row r="85" spans="8:8">
      <c r="H85" s="12"/>
    </row>
    <row r="86" spans="8:8">
      <c r="H86" s="12"/>
    </row>
    <row r="87" spans="8:8">
      <c r="H87" s="12"/>
    </row>
    <row r="88" spans="8:8">
      <c r="H88" s="12"/>
    </row>
    <row r="89" spans="8:8">
      <c r="H89" s="12"/>
    </row>
    <row r="90" spans="8:8">
      <c r="H90" s="12"/>
    </row>
    <row r="91" spans="8:8">
      <c r="H91" s="12"/>
    </row>
    <row r="92" spans="8:8">
      <c r="H92" s="12"/>
    </row>
    <row r="93" spans="8:8">
      <c r="H93" s="12"/>
    </row>
    <row r="94" spans="8:8">
      <c r="H94" s="12"/>
    </row>
    <row r="95" spans="8:8">
      <c r="H95" s="12"/>
    </row>
    <row r="96" spans="8:8">
      <c r="H96" s="12"/>
    </row>
    <row r="97" spans="8:8">
      <c r="H97" s="12"/>
    </row>
    <row r="98" spans="8:8">
      <c r="H98" s="12"/>
    </row>
    <row r="99" spans="8:8">
      <c r="H99" s="12"/>
    </row>
  </sheetData>
  <mergeCells count="5">
    <mergeCell ref="B2:G2"/>
    <mergeCell ref="A4:A5"/>
    <mergeCell ref="B4:G4"/>
    <mergeCell ref="I4:N4"/>
    <mergeCell ref="P4:U4"/>
  </mergeCells>
  <conditionalFormatting sqref="I6:O30 I33:O65">
    <cfRule type="cellIs" dxfId="5" priority="2" stopIfTrue="1" operator="equal">
      <formula>0</formula>
    </cfRule>
  </conditionalFormatting>
  <conditionalFormatting sqref="B6:H30 P33:U65 P6:U30 B33:H65">
    <cfRule type="cellIs" dxfId="4" priority="1" stopIfTrue="1" operator="equal">
      <formula>0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U99"/>
  <sheetViews>
    <sheetView tabSelected="1" workbookViewId="0">
      <selection activeCell="A2" sqref="A2"/>
    </sheetView>
  </sheetViews>
  <sheetFormatPr defaultColWidth="9.140625" defaultRowHeight="12.75"/>
  <cols>
    <col min="1" max="1" width="40.28515625" style="11" bestFit="1" customWidth="1"/>
    <col min="2" max="2" width="8" style="11" bestFit="1" customWidth="1"/>
    <col min="3" max="7" width="11.140625" style="11" customWidth="1"/>
    <col min="8" max="8" width="1.42578125" style="11" customWidth="1"/>
    <col min="9" max="14" width="11.140625" style="11" customWidth="1"/>
    <col min="15" max="15" width="1.42578125" style="11" customWidth="1"/>
    <col min="16" max="21" width="11.140625" style="11" customWidth="1"/>
    <col min="22" max="16384" width="9.140625" style="11"/>
  </cols>
  <sheetData>
    <row r="1" spans="1:21" s="3" customFormat="1" ht="15">
      <c r="A1" s="1" t="s">
        <v>0</v>
      </c>
      <c r="B1" s="2">
        <v>94</v>
      </c>
      <c r="D1" s="4" t="s">
        <v>1</v>
      </c>
      <c r="H1" s="5"/>
    </row>
    <row r="2" spans="1:21" s="8" customFormat="1" ht="15">
      <c r="A2" s="1"/>
      <c r="B2" s="6" t="s">
        <v>2</v>
      </c>
      <c r="C2" s="6"/>
      <c r="D2" s="6"/>
      <c r="E2" s="6"/>
      <c r="F2" s="6"/>
      <c r="G2" s="6"/>
      <c r="H2" s="7"/>
      <c r="J2" s="9"/>
      <c r="O2" s="10"/>
    </row>
    <row r="3" spans="1:21" ht="13.5" thickBot="1">
      <c r="H3" s="12"/>
      <c r="O3" s="12"/>
    </row>
    <row r="4" spans="1:21" ht="14.25" thickTop="1" thickBot="1">
      <c r="A4" s="13" t="s">
        <v>3</v>
      </c>
      <c r="B4" s="14" t="s">
        <v>4</v>
      </c>
      <c r="C4" s="15"/>
      <c r="D4" s="15"/>
      <c r="E4" s="15"/>
      <c r="F4" s="15"/>
      <c r="G4" s="16"/>
      <c r="H4" s="7"/>
      <c r="I4" s="17" t="s">
        <v>5</v>
      </c>
      <c r="J4" s="15"/>
      <c r="K4" s="15"/>
      <c r="L4" s="15"/>
      <c r="M4" s="15"/>
      <c r="N4" s="16"/>
      <c r="O4" s="7"/>
      <c r="P4" s="17" t="s">
        <v>6</v>
      </c>
      <c r="Q4" s="15"/>
      <c r="R4" s="15"/>
      <c r="S4" s="15"/>
      <c r="T4" s="15"/>
      <c r="U4" s="16"/>
    </row>
    <row r="5" spans="1:21" ht="34.5" thickTop="1">
      <c r="A5" s="18"/>
      <c r="B5" s="19" t="s">
        <v>7</v>
      </c>
      <c r="C5" s="20" t="s">
        <v>8</v>
      </c>
      <c r="D5" s="20" t="s">
        <v>9</v>
      </c>
      <c r="E5" s="20" t="s">
        <v>10</v>
      </c>
      <c r="F5" s="20" t="s">
        <v>11</v>
      </c>
      <c r="G5" s="21" t="s">
        <v>12</v>
      </c>
      <c r="H5" s="22"/>
      <c r="I5" s="19" t="s">
        <v>7</v>
      </c>
      <c r="J5" s="20" t="s">
        <v>8</v>
      </c>
      <c r="K5" s="20" t="s">
        <v>9</v>
      </c>
      <c r="L5" s="20" t="s">
        <v>10</v>
      </c>
      <c r="M5" s="20" t="s">
        <v>11</v>
      </c>
      <c r="N5" s="21" t="s">
        <v>12</v>
      </c>
      <c r="O5" s="22"/>
      <c r="P5" s="23" t="s">
        <v>7</v>
      </c>
      <c r="Q5" s="20" t="s">
        <v>8</v>
      </c>
      <c r="R5" s="20" t="s">
        <v>9</v>
      </c>
      <c r="S5" s="20" t="s">
        <v>10</v>
      </c>
      <c r="T5" s="20" t="s">
        <v>11</v>
      </c>
      <c r="U5" s="24" t="s">
        <v>12</v>
      </c>
    </row>
    <row r="6" spans="1:21" s="84" customFormat="1" ht="11.25">
      <c r="A6" s="25" t="s">
        <v>13</v>
      </c>
      <c r="B6" s="26">
        <v>1.9410000000000001</v>
      </c>
      <c r="C6" s="27">
        <v>0</v>
      </c>
      <c r="D6" s="27">
        <v>0</v>
      </c>
      <c r="E6" s="27">
        <v>2.56</v>
      </c>
      <c r="F6" s="27">
        <v>0</v>
      </c>
      <c r="G6" s="28">
        <v>0</v>
      </c>
      <c r="H6" s="29"/>
      <c r="I6" s="30">
        <v>1.9410000000000001</v>
      </c>
      <c r="J6" s="31">
        <v>0</v>
      </c>
      <c r="K6" s="31">
        <v>0</v>
      </c>
      <c r="L6" s="31">
        <v>2.56</v>
      </c>
      <c r="M6" s="31">
        <v>0</v>
      </c>
      <c r="N6" s="32">
        <v>0</v>
      </c>
      <c r="O6" s="29"/>
      <c r="P6" s="33">
        <f>IF(B6=0,0,IF(I6=0,0,(I6/B6)-1))</f>
        <v>0</v>
      </c>
      <c r="Q6" s="34">
        <f>IF(C6=0,0,IF(J6=0,0,(J6/C6)-1))</f>
        <v>0</v>
      </c>
      <c r="R6" s="34">
        <f>IF(D6=0,0,IF(K6=0,0,(K6/D6)-1))</f>
        <v>0</v>
      </c>
      <c r="S6" s="34">
        <f>IF(E6=0,0,IF(L6=0,0,(L6/E6)-1))</f>
        <v>0</v>
      </c>
      <c r="T6" s="34">
        <f>IF(F6=0,0,IF(M6=0,0,(M6/F6)-1))</f>
        <v>0</v>
      </c>
      <c r="U6" s="35">
        <f>IF(G6=0,0,IF(N6=0,0,(N6/G6)-1))</f>
        <v>0</v>
      </c>
    </row>
    <row r="7" spans="1:21" s="84" customFormat="1" ht="11.25">
      <c r="A7" s="25" t="s">
        <v>14</v>
      </c>
      <c r="B7" s="37">
        <v>1.9019999999999999</v>
      </c>
      <c r="C7" s="38">
        <v>0.246</v>
      </c>
      <c r="D7" s="38">
        <v>0</v>
      </c>
      <c r="E7" s="38">
        <v>2.56</v>
      </c>
      <c r="F7" s="38">
        <v>0</v>
      </c>
      <c r="G7" s="39">
        <v>0</v>
      </c>
      <c r="H7" s="29"/>
      <c r="I7" s="40">
        <v>1.9019999999999999</v>
      </c>
      <c r="J7" s="41">
        <v>0.246</v>
      </c>
      <c r="K7" s="41">
        <v>0</v>
      </c>
      <c r="L7" s="41">
        <v>2.56</v>
      </c>
      <c r="M7" s="41">
        <v>0</v>
      </c>
      <c r="N7" s="42">
        <v>0</v>
      </c>
      <c r="O7" s="29"/>
      <c r="P7" s="43">
        <f>IF(B7=0,0,IF(I7=0,0,(I7/B7)-1))</f>
        <v>0</v>
      </c>
      <c r="Q7" s="44">
        <f>IF(C7=0,0,IF(J7=0,0,(J7/C7)-1))</f>
        <v>0</v>
      </c>
      <c r="R7" s="44">
        <f>IF(D7=0,0,IF(K7=0,0,(K7/D7)-1))</f>
        <v>0</v>
      </c>
      <c r="S7" s="44">
        <f>IF(E7=0,0,IF(L7=0,0,(L7/E7)-1))</f>
        <v>0</v>
      </c>
      <c r="T7" s="44">
        <f>IF(F7=0,0,IF(M7=0,0,(M7/F7)-1))</f>
        <v>0</v>
      </c>
      <c r="U7" s="45">
        <f>IF(G7=0,0,IF(N7=0,0,(N7/G7)-1))</f>
        <v>0</v>
      </c>
    </row>
    <row r="8" spans="1:21" s="84" customFormat="1" ht="11.25">
      <c r="A8" s="25" t="s">
        <v>15</v>
      </c>
      <c r="B8" s="37">
        <v>0.317</v>
      </c>
      <c r="C8" s="38">
        <v>0</v>
      </c>
      <c r="D8" s="38">
        <v>0</v>
      </c>
      <c r="E8" s="38">
        <v>0</v>
      </c>
      <c r="F8" s="38">
        <v>0</v>
      </c>
      <c r="G8" s="39">
        <v>0</v>
      </c>
      <c r="H8" s="29"/>
      <c r="I8" s="40">
        <v>0.317</v>
      </c>
      <c r="J8" s="41">
        <v>0</v>
      </c>
      <c r="K8" s="41">
        <v>0</v>
      </c>
      <c r="L8" s="41">
        <v>0</v>
      </c>
      <c r="M8" s="41">
        <v>0</v>
      </c>
      <c r="N8" s="42">
        <v>0</v>
      </c>
      <c r="O8" s="29"/>
      <c r="P8" s="43">
        <f>IF(B8=0,0,IF(I8=0,0,(I8/B8)-1))</f>
        <v>0</v>
      </c>
      <c r="Q8" s="44">
        <f>IF(C8=0,0,IF(J8=0,0,(J8/C8)-1))</f>
        <v>0</v>
      </c>
      <c r="R8" s="44">
        <f>IF(D8=0,0,IF(K8=0,0,(K8/D8)-1))</f>
        <v>0</v>
      </c>
      <c r="S8" s="44">
        <f>IF(E8=0,0,IF(L8=0,0,(L8/E8)-1))</f>
        <v>0</v>
      </c>
      <c r="T8" s="44">
        <f>IF(F8=0,0,IF(M8=0,0,(M8/F8)-1))</f>
        <v>0</v>
      </c>
      <c r="U8" s="45">
        <f>IF(G8=0,0,IF(N8=0,0,(N8/G8)-1))</f>
        <v>0</v>
      </c>
    </row>
    <row r="9" spans="1:21" s="84" customFormat="1" ht="11.25">
      <c r="A9" s="25" t="s">
        <v>16</v>
      </c>
      <c r="B9" s="37">
        <v>1.5660000000000001</v>
      </c>
      <c r="C9" s="38">
        <v>0</v>
      </c>
      <c r="D9" s="38">
        <v>0</v>
      </c>
      <c r="E9" s="38">
        <v>4.01</v>
      </c>
      <c r="F9" s="38">
        <v>0</v>
      </c>
      <c r="G9" s="39">
        <v>0</v>
      </c>
      <c r="H9" s="29"/>
      <c r="I9" s="40">
        <v>1.5660000000000001</v>
      </c>
      <c r="J9" s="41">
        <v>0</v>
      </c>
      <c r="K9" s="41">
        <v>0</v>
      </c>
      <c r="L9" s="41">
        <v>4.01</v>
      </c>
      <c r="M9" s="41">
        <v>0</v>
      </c>
      <c r="N9" s="42">
        <v>0</v>
      </c>
      <c r="O9" s="29"/>
      <c r="P9" s="43">
        <f>IF(B9=0,0,IF(I9=0,0,(I9/B9)-1))</f>
        <v>0</v>
      </c>
      <c r="Q9" s="44">
        <f>IF(C9=0,0,IF(J9=0,0,(J9/C9)-1))</f>
        <v>0</v>
      </c>
      <c r="R9" s="44">
        <f>IF(D9=0,0,IF(K9=0,0,(K9/D9)-1))</f>
        <v>0</v>
      </c>
      <c r="S9" s="44">
        <f>IF(E9=0,0,IF(L9=0,0,(L9/E9)-1))</f>
        <v>0</v>
      </c>
      <c r="T9" s="44">
        <f>IF(F9=0,0,IF(M9=0,0,(M9/F9)-1))</f>
        <v>0</v>
      </c>
      <c r="U9" s="45">
        <f>IF(G9=0,0,IF(N9=0,0,(N9/G9)-1))</f>
        <v>0</v>
      </c>
    </row>
    <row r="10" spans="1:21" s="84" customFormat="1" ht="11.25">
      <c r="A10" s="25" t="s">
        <v>17</v>
      </c>
      <c r="B10" s="37">
        <v>1.647</v>
      </c>
      <c r="C10" s="38">
        <v>0.22600000000000001</v>
      </c>
      <c r="D10" s="38">
        <v>0</v>
      </c>
      <c r="E10" s="38">
        <v>4.01</v>
      </c>
      <c r="F10" s="38">
        <v>0</v>
      </c>
      <c r="G10" s="39">
        <v>0</v>
      </c>
      <c r="H10" s="29"/>
      <c r="I10" s="40">
        <v>1.6479999999999999</v>
      </c>
      <c r="J10" s="41">
        <v>0.22600000000000001</v>
      </c>
      <c r="K10" s="41">
        <v>0</v>
      </c>
      <c r="L10" s="41">
        <v>4.01</v>
      </c>
      <c r="M10" s="41">
        <v>0</v>
      </c>
      <c r="N10" s="42">
        <v>0</v>
      </c>
      <c r="O10" s="29"/>
      <c r="P10" s="43">
        <f>IF(B10=0,0,IF(I10=0,0,(I10/B10)-1))</f>
        <v>6.0716454159059907E-4</v>
      </c>
      <c r="Q10" s="44">
        <f>IF(C10=0,0,IF(J10=0,0,(J10/C10)-1))</f>
        <v>0</v>
      </c>
      <c r="R10" s="44">
        <f>IF(D10=0,0,IF(K10=0,0,(K10/D10)-1))</f>
        <v>0</v>
      </c>
      <c r="S10" s="44">
        <f>IF(E10=0,0,IF(L10=0,0,(L10/E10)-1))</f>
        <v>0</v>
      </c>
      <c r="T10" s="44">
        <f>IF(F10=0,0,IF(M10=0,0,(M10/F10)-1))</f>
        <v>0</v>
      </c>
      <c r="U10" s="45">
        <f>IF(G10=0,0,IF(N10=0,0,(N10/G10)-1))</f>
        <v>0</v>
      </c>
    </row>
    <row r="11" spans="1:21" s="84" customFormat="1" ht="11.25">
      <c r="A11" s="25" t="s">
        <v>18</v>
      </c>
      <c r="B11" s="37">
        <v>0.312</v>
      </c>
      <c r="C11" s="38">
        <v>0</v>
      </c>
      <c r="D11" s="38">
        <v>0</v>
      </c>
      <c r="E11" s="38">
        <v>0</v>
      </c>
      <c r="F11" s="38">
        <v>0</v>
      </c>
      <c r="G11" s="39">
        <v>0</v>
      </c>
      <c r="H11" s="29"/>
      <c r="I11" s="40">
        <v>0.312</v>
      </c>
      <c r="J11" s="41">
        <v>0</v>
      </c>
      <c r="K11" s="41">
        <v>0</v>
      </c>
      <c r="L11" s="41">
        <v>0</v>
      </c>
      <c r="M11" s="41">
        <v>0</v>
      </c>
      <c r="N11" s="42">
        <v>0</v>
      </c>
      <c r="O11" s="29"/>
      <c r="P11" s="43">
        <f>IF(B11=0,0,IF(I11=0,0,(I11/B11)-1))</f>
        <v>0</v>
      </c>
      <c r="Q11" s="44">
        <f>IF(C11=0,0,IF(J11=0,0,(J11/C11)-1))</f>
        <v>0</v>
      </c>
      <c r="R11" s="44">
        <f>IF(D11=0,0,IF(K11=0,0,(K11/D11)-1))</f>
        <v>0</v>
      </c>
      <c r="S11" s="44">
        <f>IF(E11=0,0,IF(L11=0,0,(L11/E11)-1))</f>
        <v>0</v>
      </c>
      <c r="T11" s="44">
        <f>IF(F11=0,0,IF(M11=0,0,(M11/F11)-1))</f>
        <v>0</v>
      </c>
      <c r="U11" s="45">
        <f>IF(G11=0,0,IF(N11=0,0,(N11/G11)-1))</f>
        <v>0</v>
      </c>
    </row>
    <row r="12" spans="1:21" s="84" customFormat="1" ht="11.25">
      <c r="A12" s="25" t="s">
        <v>19</v>
      </c>
      <c r="B12" s="37">
        <v>1.419</v>
      </c>
      <c r="C12" s="38">
        <v>0.219</v>
      </c>
      <c r="D12" s="38">
        <v>0</v>
      </c>
      <c r="E12" s="38">
        <v>21.71</v>
      </c>
      <c r="F12" s="38">
        <v>0</v>
      </c>
      <c r="G12" s="39">
        <v>0</v>
      </c>
      <c r="H12" s="29"/>
      <c r="I12" s="40">
        <v>1.419</v>
      </c>
      <c r="J12" s="41">
        <v>0.219</v>
      </c>
      <c r="K12" s="41">
        <v>0</v>
      </c>
      <c r="L12" s="41">
        <v>21.71</v>
      </c>
      <c r="M12" s="41">
        <v>0</v>
      </c>
      <c r="N12" s="42">
        <v>0</v>
      </c>
      <c r="O12" s="29"/>
      <c r="P12" s="43">
        <f>IF(B12=0,0,IF(I12=0,0,(I12/B12)-1))</f>
        <v>0</v>
      </c>
      <c r="Q12" s="44">
        <f>IF(C12=0,0,IF(J12=0,0,(J12/C12)-1))</f>
        <v>0</v>
      </c>
      <c r="R12" s="44">
        <f>IF(D12=0,0,IF(K12=0,0,(K12/D12)-1))</f>
        <v>0</v>
      </c>
      <c r="S12" s="44">
        <f>IF(E12=0,0,IF(L12=0,0,(L12/E12)-1))</f>
        <v>0</v>
      </c>
      <c r="T12" s="44">
        <f>IF(F12=0,0,IF(M12=0,0,(M12/F12)-1))</f>
        <v>0</v>
      </c>
      <c r="U12" s="45">
        <f>IF(G12=0,0,IF(N12=0,0,(N12/G12)-1))</f>
        <v>0</v>
      </c>
    </row>
    <row r="13" spans="1:21" s="84" customFormat="1" ht="11.25">
      <c r="A13" s="25" t="s">
        <v>20</v>
      </c>
      <c r="B13" s="37">
        <v>0.999</v>
      </c>
      <c r="C13" s="38">
        <v>0.14899999999999999</v>
      </c>
      <c r="D13" s="38">
        <v>0</v>
      </c>
      <c r="E13" s="38">
        <v>3.25</v>
      </c>
      <c r="F13" s="38">
        <v>0</v>
      </c>
      <c r="G13" s="39">
        <v>0</v>
      </c>
      <c r="H13" s="29"/>
      <c r="I13" s="40">
        <v>0.999</v>
      </c>
      <c r="J13" s="41">
        <v>0.14899999999999999</v>
      </c>
      <c r="K13" s="41">
        <v>0</v>
      </c>
      <c r="L13" s="41">
        <v>3.25</v>
      </c>
      <c r="M13" s="41">
        <v>0</v>
      </c>
      <c r="N13" s="42">
        <v>0</v>
      </c>
      <c r="O13" s="29"/>
      <c r="P13" s="43">
        <f>IF(B13=0,0,IF(I13=0,0,(I13/B13)-1))</f>
        <v>0</v>
      </c>
      <c r="Q13" s="44">
        <f>IF(C13=0,0,IF(J13=0,0,(J13/C13)-1))</f>
        <v>0</v>
      </c>
      <c r="R13" s="44">
        <f>IF(D13=0,0,IF(K13=0,0,(K13/D13)-1))</f>
        <v>0</v>
      </c>
      <c r="S13" s="44">
        <f>IF(E13=0,0,IF(L13=0,0,(L13/E13)-1))</f>
        <v>0</v>
      </c>
      <c r="T13" s="44">
        <f>IF(F13=0,0,IF(M13=0,0,(M13/F13)-1))</f>
        <v>0</v>
      </c>
      <c r="U13" s="45">
        <f>IF(G13=0,0,IF(N13=0,0,(N13/G13)-1))</f>
        <v>0</v>
      </c>
    </row>
    <row r="14" spans="1:21" s="84" customFormat="1" ht="11.25">
      <c r="A14" s="25" t="s">
        <v>21</v>
      </c>
      <c r="B14" s="37">
        <v>0.76800000000000002</v>
      </c>
      <c r="C14" s="38">
        <v>8.4000000000000005E-2</v>
      </c>
      <c r="D14" s="38">
        <v>0</v>
      </c>
      <c r="E14" s="38">
        <v>255.12</v>
      </c>
      <c r="F14" s="38">
        <v>0</v>
      </c>
      <c r="G14" s="39">
        <v>0</v>
      </c>
      <c r="H14" s="29"/>
      <c r="I14" s="40">
        <v>0.76800000000000002</v>
      </c>
      <c r="J14" s="41">
        <v>8.4000000000000005E-2</v>
      </c>
      <c r="K14" s="41">
        <v>0</v>
      </c>
      <c r="L14" s="41">
        <v>255.12</v>
      </c>
      <c r="M14" s="41">
        <v>0</v>
      </c>
      <c r="N14" s="42">
        <v>0</v>
      </c>
      <c r="O14" s="29"/>
      <c r="P14" s="43">
        <f>IF(B14=0,0,IF(I14=0,0,(I14/B14)-1))</f>
        <v>0</v>
      </c>
      <c r="Q14" s="44">
        <f>IF(C14=0,0,IF(J14=0,0,(J14/C14)-1))</f>
        <v>0</v>
      </c>
      <c r="R14" s="44">
        <f>IF(D14=0,0,IF(K14=0,0,(K14/D14)-1))</f>
        <v>0</v>
      </c>
      <c r="S14" s="44">
        <f>IF(E14=0,0,IF(L14=0,0,(L14/E14)-1))</f>
        <v>0</v>
      </c>
      <c r="T14" s="44">
        <f>IF(F14=0,0,IF(M14=0,0,(M14/F14)-1))</f>
        <v>0</v>
      </c>
      <c r="U14" s="45">
        <f>IF(G14=0,0,IF(N14=0,0,(N14/G14)-1))</f>
        <v>0</v>
      </c>
    </row>
    <row r="15" spans="1:21" s="84" customFormat="1" ht="11.25">
      <c r="A15" s="25" t="s">
        <v>22</v>
      </c>
      <c r="B15" s="37">
        <v>7.0220000000000002</v>
      </c>
      <c r="C15" s="38">
        <v>0.92400000000000004</v>
      </c>
      <c r="D15" s="38">
        <v>0.161</v>
      </c>
      <c r="E15" s="38">
        <v>8.26</v>
      </c>
      <c r="F15" s="38">
        <v>2.29</v>
      </c>
      <c r="G15" s="39">
        <v>0.26700000000000002</v>
      </c>
      <c r="H15" s="29"/>
      <c r="I15" s="40">
        <v>7.0220000000000002</v>
      </c>
      <c r="J15" s="41">
        <v>0.92400000000000004</v>
      </c>
      <c r="K15" s="41">
        <v>0.161</v>
      </c>
      <c r="L15" s="41">
        <v>8.26</v>
      </c>
      <c r="M15" s="41">
        <v>2.29</v>
      </c>
      <c r="N15" s="42">
        <v>0.26700000000000002</v>
      </c>
      <c r="O15" s="29"/>
      <c r="P15" s="43">
        <f>IF(B15=0,0,IF(I15=0,0,(I15/B15)-1))</f>
        <v>0</v>
      </c>
      <c r="Q15" s="44">
        <f>IF(C15=0,0,IF(J15=0,0,(J15/C15)-1))</f>
        <v>0</v>
      </c>
      <c r="R15" s="44">
        <f>IF(D15=0,0,IF(K15=0,0,(K15/D15)-1))</f>
        <v>0</v>
      </c>
      <c r="S15" s="44">
        <f>IF(E15=0,0,IF(L15=0,0,(L15/E15)-1))</f>
        <v>0</v>
      </c>
      <c r="T15" s="44">
        <f>IF(F15=0,0,IF(M15=0,0,(M15/F15)-1))</f>
        <v>0</v>
      </c>
      <c r="U15" s="45">
        <f>IF(G15=0,0,IF(N15=0,0,(N15/G15)-1))</f>
        <v>0</v>
      </c>
    </row>
    <row r="16" spans="1:21" s="84" customFormat="1" ht="11.25">
      <c r="A16" s="25" t="s">
        <v>23</v>
      </c>
      <c r="B16" s="37">
        <v>5.6909999999999998</v>
      </c>
      <c r="C16" s="38">
        <v>0.53</v>
      </c>
      <c r="D16" s="38">
        <v>0.1</v>
      </c>
      <c r="E16" s="38">
        <v>3.25</v>
      </c>
      <c r="F16" s="38">
        <v>4.32</v>
      </c>
      <c r="G16" s="39">
        <v>0.19900000000000001</v>
      </c>
      <c r="H16" s="29"/>
      <c r="I16" s="40">
        <v>5.6920000000000002</v>
      </c>
      <c r="J16" s="41">
        <v>0.53</v>
      </c>
      <c r="K16" s="41">
        <v>0.1</v>
      </c>
      <c r="L16" s="41">
        <v>3.25</v>
      </c>
      <c r="M16" s="41">
        <v>4.32</v>
      </c>
      <c r="N16" s="42">
        <v>0.19900000000000001</v>
      </c>
      <c r="O16" s="29"/>
      <c r="P16" s="43">
        <f>IF(B16=0,0,IF(I16=0,0,(I16/B16)-1))</f>
        <v>1.7571604287480724E-4</v>
      </c>
      <c r="Q16" s="44">
        <f>IF(C16=0,0,IF(J16=0,0,(J16/C16)-1))</f>
        <v>0</v>
      </c>
      <c r="R16" s="44">
        <f>IF(D16=0,0,IF(K16=0,0,(K16/D16)-1))</f>
        <v>0</v>
      </c>
      <c r="S16" s="44">
        <f>IF(E16=0,0,IF(L16=0,0,(L16/E16)-1))</f>
        <v>0</v>
      </c>
      <c r="T16" s="44">
        <f>IF(F16=0,0,IF(M16=0,0,(M16/F16)-1))</f>
        <v>0</v>
      </c>
      <c r="U16" s="45">
        <f>IF(G16=0,0,IF(N16=0,0,(N16/G16)-1))</f>
        <v>0</v>
      </c>
    </row>
    <row r="17" spans="1:21" s="84" customFormat="1" ht="11.25">
      <c r="A17" s="25" t="s">
        <v>24</v>
      </c>
      <c r="B17" s="37">
        <v>4.6639999999999997</v>
      </c>
      <c r="C17" s="38">
        <v>0.36699999999999999</v>
      </c>
      <c r="D17" s="38">
        <v>6.9000000000000006E-2</v>
      </c>
      <c r="E17" s="38">
        <v>79.209999999999994</v>
      </c>
      <c r="F17" s="38">
        <v>4.84</v>
      </c>
      <c r="G17" s="39">
        <v>0.14299999999999999</v>
      </c>
      <c r="H17" s="29"/>
      <c r="I17" s="40">
        <v>4.6639999999999997</v>
      </c>
      <c r="J17" s="41">
        <v>0.36699999999999999</v>
      </c>
      <c r="K17" s="41">
        <v>6.9000000000000006E-2</v>
      </c>
      <c r="L17" s="41">
        <v>79.209999999999994</v>
      </c>
      <c r="M17" s="41">
        <v>4.84</v>
      </c>
      <c r="N17" s="42">
        <v>0.14299999999999999</v>
      </c>
      <c r="O17" s="29"/>
      <c r="P17" s="43">
        <f>IF(B17=0,0,IF(I17=0,0,(I17/B17)-1))</f>
        <v>0</v>
      </c>
      <c r="Q17" s="44">
        <f>IF(C17=0,0,IF(J17=0,0,(J17/C17)-1))</f>
        <v>0</v>
      </c>
      <c r="R17" s="44">
        <f>IF(D17=0,0,IF(K17=0,0,(K17/D17)-1))</f>
        <v>0</v>
      </c>
      <c r="S17" s="44">
        <f>IF(E17=0,0,IF(L17=0,0,(L17/E17)-1))</f>
        <v>0</v>
      </c>
      <c r="T17" s="44">
        <f>IF(F17=0,0,IF(M17=0,0,(M17/F17)-1))</f>
        <v>0</v>
      </c>
      <c r="U17" s="45">
        <f>IF(G17=0,0,IF(N17=0,0,(N17/G17)-1))</f>
        <v>0</v>
      </c>
    </row>
    <row r="18" spans="1:21" s="84" customFormat="1" ht="11.25">
      <c r="A18" s="25" t="s">
        <v>25</v>
      </c>
      <c r="B18" s="37">
        <v>4.3680000000000003</v>
      </c>
      <c r="C18" s="38">
        <v>0.28799999999999998</v>
      </c>
      <c r="D18" s="38">
        <v>5.3999999999999999E-2</v>
      </c>
      <c r="E18" s="38">
        <v>133.19</v>
      </c>
      <c r="F18" s="38">
        <v>3.06</v>
      </c>
      <c r="G18" s="39">
        <v>0.12</v>
      </c>
      <c r="H18" s="29"/>
      <c r="I18" s="40">
        <v>4.3680000000000003</v>
      </c>
      <c r="J18" s="41">
        <v>0.28799999999999998</v>
      </c>
      <c r="K18" s="41">
        <v>5.3999999999999999E-2</v>
      </c>
      <c r="L18" s="41">
        <v>133.19</v>
      </c>
      <c r="M18" s="41">
        <v>3.06</v>
      </c>
      <c r="N18" s="42">
        <v>0.12</v>
      </c>
      <c r="O18" s="29"/>
      <c r="P18" s="43">
        <f>IF(B18=0,0,IF(I18=0,0,(I18/B18)-1))</f>
        <v>0</v>
      </c>
      <c r="Q18" s="44">
        <f>IF(C18=0,0,IF(J18=0,0,(J18/C18)-1))</f>
        <v>0</v>
      </c>
      <c r="R18" s="44">
        <f>IF(D18=0,0,IF(K18=0,0,(K18/D18)-1))</f>
        <v>0</v>
      </c>
      <c r="S18" s="44">
        <f>IF(E18=0,0,IF(L18=0,0,(L18/E18)-1))</f>
        <v>0</v>
      </c>
      <c r="T18" s="44">
        <f>IF(F18=0,0,IF(M18=0,0,(M18/F18)-1))</f>
        <v>0</v>
      </c>
      <c r="U18" s="45">
        <f>IF(G18=0,0,IF(N18=0,0,(N18/G18)-1))</f>
        <v>0</v>
      </c>
    </row>
    <row r="19" spans="1:21" s="84" customFormat="1" ht="11.25">
      <c r="A19" s="25" t="s">
        <v>26</v>
      </c>
      <c r="B19" s="37">
        <v>2.141</v>
      </c>
      <c r="C19" s="38">
        <v>0</v>
      </c>
      <c r="D19" s="38">
        <v>0</v>
      </c>
      <c r="E19" s="38">
        <v>0</v>
      </c>
      <c r="F19" s="38">
        <v>0</v>
      </c>
      <c r="G19" s="39">
        <v>0</v>
      </c>
      <c r="H19" s="29"/>
      <c r="I19" s="40">
        <v>2.141</v>
      </c>
      <c r="J19" s="41">
        <v>0</v>
      </c>
      <c r="K19" s="41">
        <v>0</v>
      </c>
      <c r="L19" s="41">
        <v>0</v>
      </c>
      <c r="M19" s="41">
        <v>0</v>
      </c>
      <c r="N19" s="42">
        <v>0</v>
      </c>
      <c r="O19" s="29"/>
      <c r="P19" s="43">
        <f>IF(B19=0,0,IF(I19=0,0,(I19/B19)-1))</f>
        <v>0</v>
      </c>
      <c r="Q19" s="44">
        <f>IF(C19=0,0,IF(J19=0,0,(J19/C19)-1))</f>
        <v>0</v>
      </c>
      <c r="R19" s="44">
        <f>IF(D19=0,0,IF(K19=0,0,(K19/D19)-1))</f>
        <v>0</v>
      </c>
      <c r="S19" s="44">
        <f>IF(E19=0,0,IF(L19=0,0,(L19/E19)-1))</f>
        <v>0</v>
      </c>
      <c r="T19" s="44">
        <f>IF(F19=0,0,IF(M19=0,0,(M19/F19)-1))</f>
        <v>0</v>
      </c>
      <c r="U19" s="45">
        <f>IF(G19=0,0,IF(N19=0,0,(N19/G19)-1))</f>
        <v>0</v>
      </c>
    </row>
    <row r="20" spans="1:21" s="84" customFormat="1" ht="11.25">
      <c r="A20" s="25" t="s">
        <v>27</v>
      </c>
      <c r="B20" s="37">
        <v>15.965999999999999</v>
      </c>
      <c r="C20" s="38">
        <v>2.802</v>
      </c>
      <c r="D20" s="38">
        <v>0.76</v>
      </c>
      <c r="E20" s="38">
        <v>0</v>
      </c>
      <c r="F20" s="38">
        <v>0</v>
      </c>
      <c r="G20" s="39">
        <v>0</v>
      </c>
      <c r="H20" s="29"/>
      <c r="I20" s="40">
        <v>15.967000000000001</v>
      </c>
      <c r="J20" s="41">
        <v>2.802</v>
      </c>
      <c r="K20" s="41">
        <v>0.76</v>
      </c>
      <c r="L20" s="41">
        <v>0</v>
      </c>
      <c r="M20" s="41">
        <v>0</v>
      </c>
      <c r="N20" s="42">
        <v>0</v>
      </c>
      <c r="O20" s="29"/>
      <c r="P20" s="43">
        <f>IF(B20=0,0,IF(I20=0,0,(I20/B20)-1))</f>
        <v>6.263309532772432E-5</v>
      </c>
      <c r="Q20" s="44">
        <f>IF(C20=0,0,IF(J20=0,0,(J20/C20)-1))</f>
        <v>0</v>
      </c>
      <c r="R20" s="44">
        <f>IF(D20=0,0,IF(K20=0,0,(K20/D20)-1))</f>
        <v>0</v>
      </c>
      <c r="S20" s="44">
        <f>IF(E20=0,0,IF(L20=0,0,(L20/E20)-1))</f>
        <v>0</v>
      </c>
      <c r="T20" s="44">
        <f>IF(F20=0,0,IF(M20=0,0,(M20/F20)-1))</f>
        <v>0</v>
      </c>
      <c r="U20" s="45">
        <f>IF(G20=0,0,IF(N20=0,0,(N20/G20)-1))</f>
        <v>0</v>
      </c>
    </row>
    <row r="21" spans="1:21" s="84" customFormat="1" ht="11.25">
      <c r="A21" s="25" t="s">
        <v>28</v>
      </c>
      <c r="B21" s="37">
        <v>-0.67</v>
      </c>
      <c r="C21" s="38">
        <v>0</v>
      </c>
      <c r="D21" s="38">
        <v>0</v>
      </c>
      <c r="E21" s="38">
        <v>0</v>
      </c>
      <c r="F21" s="38">
        <v>0</v>
      </c>
      <c r="G21" s="39">
        <v>0</v>
      </c>
      <c r="H21" s="29"/>
      <c r="I21" s="40">
        <v>-0.67</v>
      </c>
      <c r="J21" s="41">
        <v>0</v>
      </c>
      <c r="K21" s="41">
        <v>0</v>
      </c>
      <c r="L21" s="41">
        <v>0</v>
      </c>
      <c r="M21" s="41">
        <v>0</v>
      </c>
      <c r="N21" s="42">
        <v>0</v>
      </c>
      <c r="O21" s="29"/>
      <c r="P21" s="43">
        <f>IF(B21=0,0,IF(I21=0,0,(I21/B21)-1))</f>
        <v>0</v>
      </c>
      <c r="Q21" s="44">
        <f>IF(C21=0,0,IF(J21=0,0,(J21/C21)-1))</f>
        <v>0</v>
      </c>
      <c r="R21" s="44">
        <f>IF(D21=0,0,IF(K21=0,0,(K21/D21)-1))</f>
        <v>0</v>
      </c>
      <c r="S21" s="44">
        <f>IF(E21=0,0,IF(L21=0,0,(L21/E21)-1))</f>
        <v>0</v>
      </c>
      <c r="T21" s="44">
        <f>IF(F21=0,0,IF(M21=0,0,(M21/F21)-1))</f>
        <v>0</v>
      </c>
      <c r="U21" s="45">
        <f>IF(G21=0,0,IF(N21=0,0,(N21/G21)-1))</f>
        <v>0</v>
      </c>
    </row>
    <row r="22" spans="1:21" s="84" customFormat="1" ht="11.25">
      <c r="A22" s="25" t="s">
        <v>29</v>
      </c>
      <c r="B22" s="37">
        <v>-0.58299999999999996</v>
      </c>
      <c r="C22" s="38">
        <v>0</v>
      </c>
      <c r="D22" s="38">
        <v>0</v>
      </c>
      <c r="E22" s="38">
        <v>0</v>
      </c>
      <c r="F22" s="38">
        <v>0</v>
      </c>
      <c r="G22" s="39">
        <v>0</v>
      </c>
      <c r="H22" s="29"/>
      <c r="I22" s="40">
        <v>-0.58299999999999996</v>
      </c>
      <c r="J22" s="41">
        <v>0</v>
      </c>
      <c r="K22" s="41">
        <v>0</v>
      </c>
      <c r="L22" s="41">
        <v>0</v>
      </c>
      <c r="M22" s="41">
        <v>0</v>
      </c>
      <c r="N22" s="42">
        <v>0</v>
      </c>
      <c r="O22" s="29"/>
      <c r="P22" s="43">
        <f>IF(B22=0,0,IF(I22=0,0,(I22/B22)-1))</f>
        <v>0</v>
      </c>
      <c r="Q22" s="44">
        <f>IF(C22=0,0,IF(J22=0,0,(J22/C22)-1))</f>
        <v>0</v>
      </c>
      <c r="R22" s="44">
        <f>IF(D22=0,0,IF(K22=0,0,(K22/D22)-1))</f>
        <v>0</v>
      </c>
      <c r="S22" s="44">
        <f>IF(E22=0,0,IF(L22=0,0,(L22/E22)-1))</f>
        <v>0</v>
      </c>
      <c r="T22" s="44">
        <f>IF(F22=0,0,IF(M22=0,0,(M22/F22)-1))</f>
        <v>0</v>
      </c>
      <c r="U22" s="45">
        <f>IF(G22=0,0,IF(N22=0,0,(N22/G22)-1))</f>
        <v>0</v>
      </c>
    </row>
    <row r="23" spans="1:21" s="84" customFormat="1" ht="11.25">
      <c r="A23" s="25" t="s">
        <v>30</v>
      </c>
      <c r="B23" s="37">
        <v>-0.67</v>
      </c>
      <c r="C23" s="38">
        <v>0</v>
      </c>
      <c r="D23" s="38">
        <v>0</v>
      </c>
      <c r="E23" s="38">
        <v>0</v>
      </c>
      <c r="F23" s="38">
        <v>0</v>
      </c>
      <c r="G23" s="39">
        <v>0.191</v>
      </c>
      <c r="H23" s="29"/>
      <c r="I23" s="40">
        <v>-0.67</v>
      </c>
      <c r="J23" s="41">
        <v>0</v>
      </c>
      <c r="K23" s="41">
        <v>0</v>
      </c>
      <c r="L23" s="41">
        <v>0</v>
      </c>
      <c r="M23" s="41">
        <v>0</v>
      </c>
      <c r="N23" s="42">
        <v>0.191</v>
      </c>
      <c r="O23" s="29"/>
      <c r="P23" s="43">
        <f>IF(B23=0,0,IF(I23=0,0,(I23/B23)-1))</f>
        <v>0</v>
      </c>
      <c r="Q23" s="44">
        <f>IF(C23=0,0,IF(J23=0,0,(J23/C23)-1))</f>
        <v>0</v>
      </c>
      <c r="R23" s="44">
        <f>IF(D23=0,0,IF(K23=0,0,(K23/D23)-1))</f>
        <v>0</v>
      </c>
      <c r="S23" s="44">
        <f>IF(E23=0,0,IF(L23=0,0,(L23/E23)-1))</f>
        <v>0</v>
      </c>
      <c r="T23" s="44">
        <f>IF(F23=0,0,IF(M23=0,0,(M23/F23)-1))</f>
        <v>0</v>
      </c>
      <c r="U23" s="45">
        <f>IF(G23=0,0,IF(N23=0,0,(N23/G23)-1))</f>
        <v>0</v>
      </c>
    </row>
    <row r="24" spans="1:21" s="84" customFormat="1" ht="11.25">
      <c r="A24" s="25" t="s">
        <v>31</v>
      </c>
      <c r="B24" s="37">
        <v>-4.46</v>
      </c>
      <c r="C24" s="38">
        <v>-0.90600000000000003</v>
      </c>
      <c r="D24" s="38">
        <v>-0.14399999999999999</v>
      </c>
      <c r="E24" s="38">
        <v>0</v>
      </c>
      <c r="F24" s="38">
        <v>0</v>
      </c>
      <c r="G24" s="39">
        <v>0.191</v>
      </c>
      <c r="H24" s="29"/>
      <c r="I24" s="40">
        <v>-4.46</v>
      </c>
      <c r="J24" s="41">
        <v>-0.90600000000000003</v>
      </c>
      <c r="K24" s="41">
        <v>-0.14399999999999999</v>
      </c>
      <c r="L24" s="41">
        <v>0</v>
      </c>
      <c r="M24" s="41">
        <v>0</v>
      </c>
      <c r="N24" s="42">
        <v>0.191</v>
      </c>
      <c r="O24" s="29"/>
      <c r="P24" s="43">
        <f>IF(B24=0,0,IF(I24=0,0,(I24/B24)-1))</f>
        <v>0</v>
      </c>
      <c r="Q24" s="44">
        <f>IF(C24=0,0,IF(J24=0,0,(J24/C24)-1))</f>
        <v>0</v>
      </c>
      <c r="R24" s="44">
        <f>IF(D24=0,0,IF(K24=0,0,(K24/D24)-1))</f>
        <v>0</v>
      </c>
      <c r="S24" s="44">
        <f>IF(E24=0,0,IF(L24=0,0,(L24/E24)-1))</f>
        <v>0</v>
      </c>
      <c r="T24" s="44">
        <f>IF(F24=0,0,IF(M24=0,0,(M24/F24)-1))</f>
        <v>0</v>
      </c>
      <c r="U24" s="45">
        <f>IF(G24=0,0,IF(N24=0,0,(N24/G24)-1))</f>
        <v>0</v>
      </c>
    </row>
    <row r="25" spans="1:21" s="84" customFormat="1" ht="11.25">
      <c r="A25" s="25" t="s">
        <v>32</v>
      </c>
      <c r="B25" s="37">
        <v>-0.58299999999999996</v>
      </c>
      <c r="C25" s="38">
        <v>0</v>
      </c>
      <c r="D25" s="38">
        <v>0</v>
      </c>
      <c r="E25" s="38">
        <v>0</v>
      </c>
      <c r="F25" s="38">
        <v>0</v>
      </c>
      <c r="G25" s="39">
        <v>0.17699999999999999</v>
      </c>
      <c r="H25" s="29"/>
      <c r="I25" s="40">
        <v>-0.58299999999999996</v>
      </c>
      <c r="J25" s="41">
        <v>0</v>
      </c>
      <c r="K25" s="41">
        <v>0</v>
      </c>
      <c r="L25" s="41">
        <v>0</v>
      </c>
      <c r="M25" s="41">
        <v>0</v>
      </c>
      <c r="N25" s="42">
        <v>0.17699999999999999</v>
      </c>
      <c r="O25" s="29"/>
      <c r="P25" s="43">
        <f>IF(B25=0,0,IF(I25=0,0,(I25/B25)-1))</f>
        <v>0</v>
      </c>
      <c r="Q25" s="44">
        <f>IF(C25=0,0,IF(J25=0,0,(J25/C25)-1))</f>
        <v>0</v>
      </c>
      <c r="R25" s="44">
        <f>IF(D25=0,0,IF(K25=0,0,(K25/D25)-1))</f>
        <v>0</v>
      </c>
      <c r="S25" s="44">
        <f>IF(E25=0,0,IF(L25=0,0,(L25/E25)-1))</f>
        <v>0</v>
      </c>
      <c r="T25" s="44">
        <f>IF(F25=0,0,IF(M25=0,0,(M25/F25)-1))</f>
        <v>0</v>
      </c>
      <c r="U25" s="45">
        <f>IF(G25=0,0,IF(N25=0,0,(N25/G25)-1))</f>
        <v>0</v>
      </c>
    </row>
    <row r="26" spans="1:21" s="84" customFormat="1" ht="11.25">
      <c r="A26" s="25" t="s">
        <v>33</v>
      </c>
      <c r="B26" s="37">
        <v>-4.0170000000000003</v>
      </c>
      <c r="C26" s="38">
        <v>-0.75900000000000001</v>
      </c>
      <c r="D26" s="38">
        <v>-0.121</v>
      </c>
      <c r="E26" s="38">
        <v>0</v>
      </c>
      <c r="F26" s="38">
        <v>0</v>
      </c>
      <c r="G26" s="39">
        <v>0.17699999999999999</v>
      </c>
      <c r="H26" s="29"/>
      <c r="I26" s="40">
        <v>-4.0170000000000003</v>
      </c>
      <c r="J26" s="41">
        <v>-0.75900000000000001</v>
      </c>
      <c r="K26" s="41">
        <v>-0.121</v>
      </c>
      <c r="L26" s="41">
        <v>0</v>
      </c>
      <c r="M26" s="41">
        <v>0</v>
      </c>
      <c r="N26" s="42">
        <v>0.17699999999999999</v>
      </c>
      <c r="O26" s="29"/>
      <c r="P26" s="43">
        <f>IF(B26=0,0,IF(I26=0,0,(I26/B26)-1))</f>
        <v>0</v>
      </c>
      <c r="Q26" s="44">
        <f>IF(C26=0,0,IF(J26=0,0,(J26/C26)-1))</f>
        <v>0</v>
      </c>
      <c r="R26" s="44">
        <f>IF(D26=0,0,IF(K26=0,0,(K26/D26)-1))</f>
        <v>0</v>
      </c>
      <c r="S26" s="44">
        <f>IF(E26=0,0,IF(L26=0,0,(L26/E26)-1))</f>
        <v>0</v>
      </c>
      <c r="T26" s="44">
        <f>IF(F26=0,0,IF(M26=0,0,(M26/F26)-1))</f>
        <v>0</v>
      </c>
      <c r="U26" s="45">
        <f>IF(G26=0,0,IF(N26=0,0,(N26/G26)-1))</f>
        <v>0</v>
      </c>
    </row>
    <row r="27" spans="1:21" s="84" customFormat="1" ht="11.25">
      <c r="A27" s="25" t="s">
        <v>34</v>
      </c>
      <c r="B27" s="37">
        <v>-0.34899999999999998</v>
      </c>
      <c r="C27" s="38">
        <v>0</v>
      </c>
      <c r="D27" s="38">
        <v>0</v>
      </c>
      <c r="E27" s="38">
        <v>98.11</v>
      </c>
      <c r="F27" s="38">
        <v>0</v>
      </c>
      <c r="G27" s="39">
        <v>0.151</v>
      </c>
      <c r="H27" s="29"/>
      <c r="I27" s="40">
        <v>-0.34899999999999998</v>
      </c>
      <c r="J27" s="41">
        <v>0</v>
      </c>
      <c r="K27" s="41">
        <v>0</v>
      </c>
      <c r="L27" s="41">
        <v>98.11</v>
      </c>
      <c r="M27" s="41">
        <v>0</v>
      </c>
      <c r="N27" s="42">
        <v>0.151</v>
      </c>
      <c r="O27" s="29"/>
      <c r="P27" s="43">
        <f>IF(B27=0,0,IF(I27=0,0,(I27/B27)-1))</f>
        <v>0</v>
      </c>
      <c r="Q27" s="44">
        <f>IF(C27=0,0,IF(J27=0,0,(J27/C27)-1))</f>
        <v>0</v>
      </c>
      <c r="R27" s="44">
        <f>IF(D27=0,0,IF(K27=0,0,(K27/D27)-1))</f>
        <v>0</v>
      </c>
      <c r="S27" s="44">
        <f>IF(E27=0,0,IF(L27=0,0,(L27/E27)-1))</f>
        <v>0</v>
      </c>
      <c r="T27" s="44">
        <f>IF(F27=0,0,IF(M27=0,0,(M27/F27)-1))</f>
        <v>0</v>
      </c>
      <c r="U27" s="45">
        <f>IF(G27=0,0,IF(N27=0,0,(N27/G27)-1))</f>
        <v>0</v>
      </c>
    </row>
    <row r="28" spans="1:21" s="84" customFormat="1" ht="11.25">
      <c r="A28" s="25" t="s">
        <v>35</v>
      </c>
      <c r="B28" s="37">
        <v>-2.8650000000000002</v>
      </c>
      <c r="C28" s="38">
        <v>-0.36</v>
      </c>
      <c r="D28" s="38">
        <v>-5.8999999999999997E-2</v>
      </c>
      <c r="E28" s="38">
        <v>98.11</v>
      </c>
      <c r="F28" s="38">
        <v>0</v>
      </c>
      <c r="G28" s="39">
        <v>0.151</v>
      </c>
      <c r="H28" s="29"/>
      <c r="I28" s="40">
        <v>-2.8650000000000002</v>
      </c>
      <c r="J28" s="41">
        <v>-0.36</v>
      </c>
      <c r="K28" s="41">
        <v>-5.8999999999999997E-2</v>
      </c>
      <c r="L28" s="41">
        <v>98.11</v>
      </c>
      <c r="M28" s="41">
        <v>0</v>
      </c>
      <c r="N28" s="42">
        <v>0.151</v>
      </c>
      <c r="O28" s="29"/>
      <c r="P28" s="43">
        <f>IF(B28=0,0,IF(I28=0,0,(I28/B28)-1))</f>
        <v>0</v>
      </c>
      <c r="Q28" s="44">
        <f>IF(C28=0,0,IF(J28=0,0,(J28/C28)-1))</f>
        <v>0</v>
      </c>
      <c r="R28" s="44">
        <f>IF(D28=0,0,IF(K28=0,0,(K28/D28)-1))</f>
        <v>0</v>
      </c>
      <c r="S28" s="44">
        <f>IF(E28=0,0,IF(L28=0,0,(L28/E28)-1))</f>
        <v>0</v>
      </c>
      <c r="T28" s="44">
        <f>IF(F28=0,0,IF(M28=0,0,(M28/F28)-1))</f>
        <v>0</v>
      </c>
      <c r="U28" s="45">
        <f>IF(G28=0,0,IF(N28=0,0,(N28/G28)-1))</f>
        <v>0</v>
      </c>
    </row>
    <row r="29" spans="1:21" s="84" customFormat="1" ht="11.25">
      <c r="A29" s="25" t="s">
        <v>36</v>
      </c>
      <c r="B29" s="37">
        <v>-2.3410000000000002</v>
      </c>
      <c r="C29" s="38">
        <v>-0.26100000000000001</v>
      </c>
      <c r="D29" s="38">
        <v>-4.1000000000000002E-2</v>
      </c>
      <c r="E29" s="38">
        <v>98.11</v>
      </c>
      <c r="F29" s="38">
        <v>0</v>
      </c>
      <c r="G29" s="39">
        <v>7.2999999999999995E-2</v>
      </c>
      <c r="H29" s="29"/>
      <c r="I29" s="40">
        <v>-2.3410000000000002</v>
      </c>
      <c r="J29" s="41">
        <v>-0.26100000000000001</v>
      </c>
      <c r="K29" s="41">
        <v>-4.1000000000000002E-2</v>
      </c>
      <c r="L29" s="41">
        <v>98.11</v>
      </c>
      <c r="M29" s="41">
        <v>0</v>
      </c>
      <c r="N29" s="42">
        <v>7.2999999999999995E-2</v>
      </c>
      <c r="O29" s="29"/>
      <c r="P29" s="43">
        <f>IF(B29=0,0,IF(I29=0,0,(I29/B29)-1))</f>
        <v>0</v>
      </c>
      <c r="Q29" s="44">
        <f>IF(C29=0,0,IF(J29=0,0,(J29/C29)-1))</f>
        <v>0</v>
      </c>
      <c r="R29" s="44">
        <f>IF(D29=0,0,IF(K29=0,0,(K29/D29)-1))</f>
        <v>0</v>
      </c>
      <c r="S29" s="44">
        <f>IF(E29=0,0,IF(L29=0,0,(L29/E29)-1))</f>
        <v>0</v>
      </c>
      <c r="T29" s="44">
        <f>IF(F29=0,0,IF(M29=0,0,(M29/F29)-1))</f>
        <v>0</v>
      </c>
      <c r="U29" s="45">
        <f>IF(G29=0,0,IF(N29=0,0,(N29/G29)-1))</f>
        <v>0</v>
      </c>
    </row>
    <row r="30" spans="1:21" s="84" customFormat="1" ht="12" thickBot="1">
      <c r="A30" s="46" t="s">
        <v>37</v>
      </c>
      <c r="B30" s="47">
        <v>-0.27100000000000002</v>
      </c>
      <c r="C30" s="48">
        <v>0</v>
      </c>
      <c r="D30" s="48">
        <v>0</v>
      </c>
      <c r="E30" s="48">
        <v>98.11</v>
      </c>
      <c r="F30" s="48">
        <v>0</v>
      </c>
      <c r="G30" s="49">
        <v>7.2999999999999995E-2</v>
      </c>
      <c r="H30" s="29"/>
      <c r="I30" s="50">
        <v>-0.27100000000000002</v>
      </c>
      <c r="J30" s="51">
        <v>0</v>
      </c>
      <c r="K30" s="51">
        <v>0</v>
      </c>
      <c r="L30" s="51">
        <v>98.11</v>
      </c>
      <c r="M30" s="51">
        <v>0</v>
      </c>
      <c r="N30" s="52">
        <v>7.2999999999999995E-2</v>
      </c>
      <c r="O30" s="29"/>
      <c r="P30" s="53">
        <f>IF(B30=0,0,IF(I30=0,0,(I30/B30)-1))</f>
        <v>0</v>
      </c>
      <c r="Q30" s="54">
        <f>IF(C30=0,0,IF(J30=0,0,(J30/C30)-1))</f>
        <v>0</v>
      </c>
      <c r="R30" s="54">
        <f>IF(D30=0,0,IF(K30=0,0,(K30/D30)-1))</f>
        <v>0</v>
      </c>
      <c r="S30" s="54">
        <f>IF(E30=0,0,IF(L30=0,0,(L30/E30)-1))</f>
        <v>0</v>
      </c>
      <c r="T30" s="54">
        <f>IF(F30=0,0,IF(M30=0,0,(M30/F30)-1))</f>
        <v>0</v>
      </c>
      <c r="U30" s="55">
        <f>IF(G30=0,0,IF(N30=0,0,(N30/G30)-1))</f>
        <v>0</v>
      </c>
    </row>
    <row r="31" spans="1:21" ht="14.25" thickTop="1" thickBot="1">
      <c r="H31" s="12"/>
      <c r="O31" s="12"/>
      <c r="P31" s="12"/>
      <c r="Q31" s="12"/>
      <c r="R31" s="12"/>
      <c r="S31" s="12"/>
      <c r="T31" s="12"/>
      <c r="U31" s="12"/>
    </row>
    <row r="32" spans="1:21" ht="34.5" thickTop="1">
      <c r="A32" s="56" t="s">
        <v>3</v>
      </c>
      <c r="B32" s="57" t="s">
        <v>7</v>
      </c>
      <c r="C32" s="58" t="s">
        <v>8</v>
      </c>
      <c r="D32" s="58" t="s">
        <v>9</v>
      </c>
      <c r="E32" s="58" t="s">
        <v>10</v>
      </c>
      <c r="F32" s="58" t="s">
        <v>11</v>
      </c>
      <c r="G32" s="59" t="s">
        <v>12</v>
      </c>
      <c r="H32" s="22"/>
      <c r="I32" s="57" t="s">
        <v>7</v>
      </c>
      <c r="J32" s="58" t="s">
        <v>8</v>
      </c>
      <c r="K32" s="58" t="s">
        <v>9</v>
      </c>
      <c r="L32" s="58" t="s">
        <v>10</v>
      </c>
      <c r="M32" s="58" t="s">
        <v>11</v>
      </c>
      <c r="N32" s="59" t="s">
        <v>12</v>
      </c>
      <c r="O32" s="22"/>
      <c r="P32" s="60" t="s">
        <v>7</v>
      </c>
      <c r="Q32" s="61" t="s">
        <v>8</v>
      </c>
      <c r="R32" s="61" t="s">
        <v>9</v>
      </c>
      <c r="S32" s="61" t="s">
        <v>10</v>
      </c>
      <c r="T32" s="61" t="s">
        <v>11</v>
      </c>
      <c r="U32" s="62" t="s">
        <v>12</v>
      </c>
    </row>
    <row r="33" spans="1:21" s="84" customFormat="1" ht="11.25">
      <c r="A33" s="63" t="s">
        <v>38</v>
      </c>
      <c r="B33" s="26">
        <v>1.3283785188996562</v>
      </c>
      <c r="C33" s="27">
        <v>0</v>
      </c>
      <c r="D33" s="27">
        <v>0</v>
      </c>
      <c r="E33" s="27">
        <v>1.7520087626909426</v>
      </c>
      <c r="F33" s="27">
        <v>0</v>
      </c>
      <c r="G33" s="28">
        <v>0</v>
      </c>
      <c r="H33" s="29"/>
      <c r="I33" s="30">
        <v>1.3283876404687787</v>
      </c>
      <c r="J33" s="31">
        <v>0</v>
      </c>
      <c r="K33" s="31">
        <v>0</v>
      </c>
      <c r="L33" s="31">
        <v>1.7520207931994196</v>
      </c>
      <c r="M33" s="31">
        <v>0</v>
      </c>
      <c r="N33" s="32">
        <v>0</v>
      </c>
      <c r="O33" s="29"/>
      <c r="P33" s="33">
        <f>IF(B33=0,0,IF(I33=0,0,(I33/B33)-1))</f>
        <v>6.8666942385497975E-6</v>
      </c>
      <c r="Q33" s="34">
        <f>IF(C33=0,0,IF(J33=0,0,(J33/C33)-1))</f>
        <v>0</v>
      </c>
      <c r="R33" s="34">
        <f>IF(D33=0,0,IF(K33=0,0,(K33/D33)-1))</f>
        <v>0</v>
      </c>
      <c r="S33" s="34">
        <f>IF(E33=0,0,IF(L33=0,0,(L33/E33)-1))</f>
        <v>6.8666942387718422E-6</v>
      </c>
      <c r="T33" s="34">
        <f>IF(F33=0,0,IF(M33=0,0,(M33/F33)-1))</f>
        <v>0</v>
      </c>
      <c r="U33" s="35">
        <f>IF(G33=0,0,IF(N33=0,0,(N33/G33)-1))</f>
        <v>0</v>
      </c>
    </row>
    <row r="34" spans="1:21" s="84" customFormat="1" ht="11.25">
      <c r="A34" s="64" t="s">
        <v>39</v>
      </c>
      <c r="B34" s="37">
        <v>1.3016877604055364</v>
      </c>
      <c r="C34" s="38">
        <v>0.16835709203983276</v>
      </c>
      <c r="D34" s="38">
        <v>0</v>
      </c>
      <c r="E34" s="38">
        <v>1.7520087626909426</v>
      </c>
      <c r="F34" s="38">
        <v>0</v>
      </c>
      <c r="G34" s="39">
        <v>0</v>
      </c>
      <c r="H34" s="29"/>
      <c r="I34" s="40">
        <v>1.3016966986973812</v>
      </c>
      <c r="J34" s="41">
        <v>0.16835824809650674</v>
      </c>
      <c r="K34" s="41">
        <v>0</v>
      </c>
      <c r="L34" s="41">
        <v>1.7520207931994196</v>
      </c>
      <c r="M34" s="41">
        <v>0</v>
      </c>
      <c r="N34" s="42">
        <v>0</v>
      </c>
      <c r="O34" s="29"/>
      <c r="P34" s="43">
        <f>IF(B34=0,0,IF(I34=0,0,(I34/B34)-1))</f>
        <v>6.8666942385497975E-6</v>
      </c>
      <c r="Q34" s="44">
        <f>IF(C34=0,0,IF(J34=0,0,(J34/C34)-1))</f>
        <v>6.8666942387718422E-6</v>
      </c>
      <c r="R34" s="44">
        <f>IF(D34=0,0,IF(K34=0,0,(K34/D34)-1))</f>
        <v>0</v>
      </c>
      <c r="S34" s="44">
        <f>IF(E34=0,0,IF(L34=0,0,(L34/E34)-1))</f>
        <v>6.8666942387718422E-6</v>
      </c>
      <c r="T34" s="44">
        <f>IF(F34=0,0,IF(M34=0,0,(M34/F34)-1))</f>
        <v>0</v>
      </c>
      <c r="U34" s="45">
        <f>IF(G34=0,0,IF(N34=0,0,(N34/G34)-1))</f>
        <v>0</v>
      </c>
    </row>
    <row r="35" spans="1:21" s="84" customFormat="1" ht="11.25">
      <c r="A35" s="64" t="s">
        <v>40</v>
      </c>
      <c r="B35" s="37">
        <v>0.21694796006758937</v>
      </c>
      <c r="C35" s="38">
        <v>0</v>
      </c>
      <c r="D35" s="38">
        <v>0</v>
      </c>
      <c r="E35" s="38">
        <v>0</v>
      </c>
      <c r="F35" s="38">
        <v>0</v>
      </c>
      <c r="G35" s="39">
        <v>0</v>
      </c>
      <c r="H35" s="29"/>
      <c r="I35" s="40">
        <v>0.21694944978289687</v>
      </c>
      <c r="J35" s="41">
        <v>0</v>
      </c>
      <c r="K35" s="41">
        <v>0</v>
      </c>
      <c r="L35" s="41">
        <v>0</v>
      </c>
      <c r="M35" s="41">
        <v>0</v>
      </c>
      <c r="N35" s="42">
        <v>0</v>
      </c>
      <c r="O35" s="29"/>
      <c r="P35" s="43">
        <f>IF(B35=0,0,IF(I35=0,0,(I35/B35)-1))</f>
        <v>6.8666942387718422E-6</v>
      </c>
      <c r="Q35" s="44">
        <f>IF(C35=0,0,IF(J35=0,0,(J35/C35)-1))</f>
        <v>0</v>
      </c>
      <c r="R35" s="44">
        <f>IF(D35=0,0,IF(K35=0,0,(K35/D35)-1))</f>
        <v>0</v>
      </c>
      <c r="S35" s="44">
        <f>IF(E35=0,0,IF(L35=0,0,(L35/E35)-1))</f>
        <v>0</v>
      </c>
      <c r="T35" s="44">
        <f>IF(F35=0,0,IF(M35=0,0,(M35/F35)-1))</f>
        <v>0</v>
      </c>
      <c r="U35" s="45">
        <f>IF(G35=0,0,IF(N35=0,0,(N35/G35)-1))</f>
        <v>0</v>
      </c>
    </row>
    <row r="36" spans="1:21" s="84" customFormat="1" ht="11.25">
      <c r="A36" s="64" t="s">
        <v>41</v>
      </c>
      <c r="B36" s="37">
        <v>1.07173661030235</v>
      </c>
      <c r="C36" s="38">
        <v>0</v>
      </c>
      <c r="D36" s="38">
        <v>0</v>
      </c>
      <c r="E36" s="38">
        <v>2.7443574759338594</v>
      </c>
      <c r="F36" s="38">
        <v>0</v>
      </c>
      <c r="G36" s="39">
        <v>0</v>
      </c>
      <c r="H36" s="29"/>
      <c r="I36" s="40">
        <v>1.0717439695899575</v>
      </c>
      <c r="J36" s="41">
        <v>0</v>
      </c>
      <c r="K36" s="41">
        <v>0</v>
      </c>
      <c r="L36" s="41">
        <v>2.744376320597528</v>
      </c>
      <c r="M36" s="41">
        <v>0</v>
      </c>
      <c r="N36" s="42">
        <v>0</v>
      </c>
      <c r="O36" s="29"/>
      <c r="P36" s="43">
        <f>IF(B36=0,0,IF(I36=0,0,(I36/B36)-1))</f>
        <v>6.8666942387718422E-6</v>
      </c>
      <c r="Q36" s="44">
        <f>IF(C36=0,0,IF(J36=0,0,(J36/C36)-1))</f>
        <v>0</v>
      </c>
      <c r="R36" s="44">
        <f>IF(D36=0,0,IF(K36=0,0,(K36/D36)-1))</f>
        <v>0</v>
      </c>
      <c r="S36" s="44">
        <f>IF(E36=0,0,IF(L36=0,0,(L36/E36)-1))</f>
        <v>6.8666942385497975E-6</v>
      </c>
      <c r="T36" s="44">
        <f>IF(F36=0,0,IF(M36=0,0,(M36/F36)-1))</f>
        <v>0</v>
      </c>
      <c r="U36" s="45">
        <f>IF(G36=0,0,IF(N36=0,0,(N36/G36)-1))</f>
        <v>0</v>
      </c>
    </row>
    <row r="37" spans="1:21" s="84" customFormat="1" ht="11.25">
      <c r="A37" s="64" t="s">
        <v>42</v>
      </c>
      <c r="B37" s="37">
        <v>1.1271712625593682</v>
      </c>
      <c r="C37" s="38">
        <v>0.15466952358130978</v>
      </c>
      <c r="D37" s="38">
        <v>0</v>
      </c>
      <c r="E37" s="38">
        <v>2.7443574759338594</v>
      </c>
      <c r="F37" s="38">
        <v>0</v>
      </c>
      <c r="G37" s="39">
        <v>0</v>
      </c>
      <c r="H37" s="29"/>
      <c r="I37" s="40">
        <v>1.1278633856221263</v>
      </c>
      <c r="J37" s="41">
        <v>0.15467058564963626</v>
      </c>
      <c r="K37" s="41">
        <v>0</v>
      </c>
      <c r="L37" s="41">
        <v>2.744376320597528</v>
      </c>
      <c r="M37" s="41">
        <v>0</v>
      </c>
      <c r="N37" s="42">
        <v>0</v>
      </c>
      <c r="O37" s="29"/>
      <c r="P37" s="43">
        <f>IF(B37=0,0,IF(I37=0,0,(I37/B37)-1))</f>
        <v>6.1403540504278986E-4</v>
      </c>
      <c r="Q37" s="44">
        <f>IF(C37=0,0,IF(J37=0,0,(J37/C37)-1))</f>
        <v>6.8666942387718422E-6</v>
      </c>
      <c r="R37" s="44">
        <f>IF(D37=0,0,IF(K37=0,0,(K37/D37)-1))</f>
        <v>0</v>
      </c>
      <c r="S37" s="44">
        <f>IF(E37=0,0,IF(L37=0,0,(L37/E37)-1))</f>
        <v>6.8666942385497975E-6</v>
      </c>
      <c r="T37" s="44">
        <f>IF(F37=0,0,IF(M37=0,0,(M37/F37)-1))</f>
        <v>0</v>
      </c>
      <c r="U37" s="45">
        <f>IF(G37=0,0,IF(N37=0,0,(N37/G37)-1))</f>
        <v>0</v>
      </c>
    </row>
    <row r="38" spans="1:21" s="84" customFormat="1" ht="11.25">
      <c r="A38" s="64" t="s">
        <v>43</v>
      </c>
      <c r="B38" s="37">
        <v>0.21352606795295864</v>
      </c>
      <c r="C38" s="38">
        <v>0</v>
      </c>
      <c r="D38" s="38">
        <v>0</v>
      </c>
      <c r="E38" s="38">
        <v>0</v>
      </c>
      <c r="F38" s="38">
        <v>0</v>
      </c>
      <c r="G38" s="39">
        <v>0</v>
      </c>
      <c r="H38" s="29"/>
      <c r="I38" s="40">
        <v>0.21352753417117926</v>
      </c>
      <c r="J38" s="41">
        <v>0</v>
      </c>
      <c r="K38" s="41">
        <v>0</v>
      </c>
      <c r="L38" s="41">
        <v>0</v>
      </c>
      <c r="M38" s="41">
        <v>0</v>
      </c>
      <c r="N38" s="42">
        <v>0</v>
      </c>
      <c r="O38" s="29"/>
      <c r="P38" s="43">
        <f>IF(B38=0,0,IF(I38=0,0,(I38/B38)-1))</f>
        <v>6.8666942385497975E-6</v>
      </c>
      <c r="Q38" s="44">
        <f>IF(C38=0,0,IF(J38=0,0,(J38/C38)-1))</f>
        <v>0</v>
      </c>
      <c r="R38" s="44">
        <f>IF(D38=0,0,IF(K38=0,0,(K38/D38)-1))</f>
        <v>0</v>
      </c>
      <c r="S38" s="44">
        <f>IF(E38=0,0,IF(L38=0,0,(L38/E38)-1))</f>
        <v>0</v>
      </c>
      <c r="T38" s="44">
        <f>IF(F38=0,0,IF(M38=0,0,(M38/F38)-1))</f>
        <v>0</v>
      </c>
      <c r="U38" s="45">
        <f>IF(G38=0,0,IF(N38=0,0,(N38/G38)-1))</f>
        <v>0</v>
      </c>
    </row>
    <row r="39" spans="1:21" s="84" customFormat="1" ht="11.25">
      <c r="A39" s="64" t="s">
        <v>44</v>
      </c>
      <c r="B39" s="37">
        <v>0.97113298213220611</v>
      </c>
      <c r="C39" s="38">
        <v>0.14987887462082675</v>
      </c>
      <c r="D39" s="38">
        <v>0</v>
      </c>
      <c r="E39" s="38">
        <v>14.857855561726705</v>
      </c>
      <c r="F39" s="38">
        <v>0</v>
      </c>
      <c r="G39" s="39">
        <v>0</v>
      </c>
      <c r="H39" s="29"/>
      <c r="I39" s="40">
        <v>0.97113965060545959</v>
      </c>
      <c r="J39" s="41">
        <v>0.1498799037932316</v>
      </c>
      <c r="K39" s="41">
        <v>0</v>
      </c>
      <c r="L39" s="41">
        <v>14.857957586077891</v>
      </c>
      <c r="M39" s="41">
        <v>0</v>
      </c>
      <c r="N39" s="42">
        <v>0</v>
      </c>
      <c r="O39" s="29"/>
      <c r="P39" s="43">
        <f>IF(B39=0,0,IF(I39=0,0,(I39/B39)-1))</f>
        <v>6.8666942387718422E-6</v>
      </c>
      <c r="Q39" s="44">
        <f>IF(C39=0,0,IF(J39=0,0,(J39/C39)-1))</f>
        <v>6.8666942385497975E-6</v>
      </c>
      <c r="R39" s="44">
        <f>IF(D39=0,0,IF(K39=0,0,(K39/D39)-1))</f>
        <v>0</v>
      </c>
      <c r="S39" s="44">
        <f>IF(E39=0,0,IF(L39=0,0,(L39/E39)-1))</f>
        <v>6.8666942387718422E-6</v>
      </c>
      <c r="T39" s="44">
        <f>IF(F39=0,0,IF(M39=0,0,(M39/F39)-1))</f>
        <v>0</v>
      </c>
      <c r="U39" s="45">
        <f>IF(G39=0,0,IF(N39=0,0,(N39/G39)-1))</f>
        <v>0</v>
      </c>
    </row>
    <row r="40" spans="1:21" s="84" customFormat="1" ht="11.25">
      <c r="A40" s="64" t="s">
        <v>45</v>
      </c>
      <c r="B40" s="37">
        <v>4.8057052857874218</v>
      </c>
      <c r="C40" s="38">
        <v>0.63236566278376216</v>
      </c>
      <c r="D40" s="38">
        <v>0.11018492609111007</v>
      </c>
      <c r="E40" s="38">
        <v>5.6529657733699947</v>
      </c>
      <c r="F40" s="38">
        <v>1.5672265885008823</v>
      </c>
      <c r="G40" s="39">
        <v>0.18272903892128192</v>
      </c>
      <c r="H40" s="29"/>
      <c r="I40" s="40">
        <v>4.8057382850962203</v>
      </c>
      <c r="J40" s="41">
        <v>0.63237000504541552</v>
      </c>
      <c r="K40" s="41">
        <v>0.11018568269730725</v>
      </c>
      <c r="L40" s="41">
        <v>5.6530045905575017</v>
      </c>
      <c r="M40" s="41">
        <v>1.5672373501666683</v>
      </c>
      <c r="N40" s="42">
        <v>0.18273029366572072</v>
      </c>
      <c r="O40" s="29"/>
      <c r="P40" s="43">
        <f>IF(B40=0,0,IF(I40=0,0,(I40/B40)-1))</f>
        <v>6.8666942385497975E-6</v>
      </c>
      <c r="Q40" s="44">
        <f>IF(C40=0,0,IF(J40=0,0,(J40/C40)-1))</f>
        <v>6.8666942385497975E-6</v>
      </c>
      <c r="R40" s="44">
        <f>IF(D40=0,0,IF(K40=0,0,(K40/D40)-1))</f>
        <v>6.8666942387718422E-6</v>
      </c>
      <c r="S40" s="44">
        <f>IF(E40=0,0,IF(L40=0,0,(L40/E40)-1))</f>
        <v>6.8666942385497975E-6</v>
      </c>
      <c r="T40" s="44">
        <f>IF(F40=0,0,IF(M40=0,0,(M40/F40)-1))</f>
        <v>6.8666942387718422E-6</v>
      </c>
      <c r="U40" s="45">
        <f>IF(G40=0,0,IF(N40=0,0,(N40/G40)-1))</f>
        <v>6.8666942385497975E-6</v>
      </c>
    </row>
    <row r="41" spans="1:21" s="84" customFormat="1" ht="11.25">
      <c r="A41" s="64" t="s">
        <v>46</v>
      </c>
      <c r="B41" s="37">
        <v>1.4652542034848861</v>
      </c>
      <c r="C41" s="38">
        <v>0</v>
      </c>
      <c r="D41" s="38">
        <v>0</v>
      </c>
      <c r="E41" s="38">
        <v>0</v>
      </c>
      <c r="F41" s="38">
        <v>0</v>
      </c>
      <c r="G41" s="39">
        <v>0</v>
      </c>
      <c r="H41" s="29"/>
      <c r="I41" s="40">
        <v>1.4652642649374834</v>
      </c>
      <c r="J41" s="41">
        <v>0</v>
      </c>
      <c r="K41" s="41">
        <v>0</v>
      </c>
      <c r="L41" s="41">
        <v>0</v>
      </c>
      <c r="M41" s="41">
        <v>0</v>
      </c>
      <c r="N41" s="42">
        <v>0</v>
      </c>
      <c r="O41" s="29"/>
      <c r="P41" s="43">
        <f>IF(B41=0,0,IF(I41=0,0,(I41/B41)-1))</f>
        <v>6.8666942387718422E-6</v>
      </c>
      <c r="Q41" s="44">
        <f>IF(C41=0,0,IF(J41=0,0,(J41/C41)-1))</f>
        <v>0</v>
      </c>
      <c r="R41" s="44">
        <f>IF(D41=0,0,IF(K41=0,0,(K41/D41)-1))</f>
        <v>0</v>
      </c>
      <c r="S41" s="44">
        <f>IF(E41=0,0,IF(L41=0,0,(L41/E41)-1))</f>
        <v>0</v>
      </c>
      <c r="T41" s="44">
        <f>IF(F41=0,0,IF(M41=0,0,(M41/F41)-1))</f>
        <v>0</v>
      </c>
      <c r="U41" s="45">
        <f>IF(G41=0,0,IF(N41=0,0,(N41/G41)-1))</f>
        <v>0</v>
      </c>
    </row>
    <row r="42" spans="1:21" s="84" customFormat="1" ht="11.25">
      <c r="A42" s="64" t="s">
        <v>47</v>
      </c>
      <c r="B42" s="37">
        <v>10.926785900438903</v>
      </c>
      <c r="C42" s="38">
        <v>1.9176283410390709</v>
      </c>
      <c r="D42" s="38">
        <v>0.5201276014238736</v>
      </c>
      <c r="E42" s="38">
        <v>0</v>
      </c>
      <c r="F42" s="38">
        <v>0</v>
      </c>
      <c r="G42" s="39">
        <v>0</v>
      </c>
      <c r="H42" s="29"/>
      <c r="I42" s="40">
        <v>10.927545314459037</v>
      </c>
      <c r="J42" s="41">
        <v>1.9176415088065522</v>
      </c>
      <c r="K42" s="41">
        <v>0.52013117298107769</v>
      </c>
      <c r="L42" s="41">
        <v>0</v>
      </c>
      <c r="M42" s="41">
        <v>0</v>
      </c>
      <c r="N42" s="42">
        <v>0</v>
      </c>
      <c r="O42" s="29"/>
      <c r="P42" s="43">
        <f>IF(B42=0,0,IF(I42=0,0,(I42/B42)-1))</f>
        <v>6.9500219648688244E-5</v>
      </c>
      <c r="Q42" s="44">
        <f>IF(C42=0,0,IF(J42=0,0,(J42/C42)-1))</f>
        <v>6.8666942385497975E-6</v>
      </c>
      <c r="R42" s="44">
        <f>IF(D42=0,0,IF(K42=0,0,(K42/D42)-1))</f>
        <v>6.8666942387718422E-6</v>
      </c>
      <c r="S42" s="44">
        <f>IF(E42=0,0,IF(L42=0,0,(L42/E42)-1))</f>
        <v>0</v>
      </c>
      <c r="T42" s="44">
        <f>IF(F42=0,0,IF(M42=0,0,(M42/F42)-1))</f>
        <v>0</v>
      </c>
      <c r="U42" s="45">
        <f>IF(G42=0,0,IF(N42=0,0,(N42/G42)-1))</f>
        <v>0</v>
      </c>
    </row>
    <row r="43" spans="1:21" s="84" customFormat="1" ht="11.25">
      <c r="A43" s="64" t="s">
        <v>48</v>
      </c>
      <c r="B43" s="37">
        <v>-0.67</v>
      </c>
      <c r="C43" s="38">
        <v>0</v>
      </c>
      <c r="D43" s="38">
        <v>0</v>
      </c>
      <c r="E43" s="38">
        <v>0</v>
      </c>
      <c r="F43" s="38">
        <v>0</v>
      </c>
      <c r="G43" s="39">
        <v>0</v>
      </c>
      <c r="H43" s="29"/>
      <c r="I43" s="40">
        <v>-0.67</v>
      </c>
      <c r="J43" s="41">
        <v>0</v>
      </c>
      <c r="K43" s="41">
        <v>0</v>
      </c>
      <c r="L43" s="41">
        <v>0</v>
      </c>
      <c r="M43" s="41">
        <v>0</v>
      </c>
      <c r="N43" s="42">
        <v>0</v>
      </c>
      <c r="O43" s="29"/>
      <c r="P43" s="43">
        <f>IF(B43=0,0,IF(I43=0,0,(I43/B43)-1))</f>
        <v>0</v>
      </c>
      <c r="Q43" s="44">
        <f>IF(C43=0,0,IF(J43=0,0,(J43/C43)-1))</f>
        <v>0</v>
      </c>
      <c r="R43" s="44">
        <f>IF(D43=0,0,IF(K43=0,0,(K43/D43)-1))</f>
        <v>0</v>
      </c>
      <c r="S43" s="44">
        <f>IF(E43=0,0,IF(L43=0,0,(L43/E43)-1))</f>
        <v>0</v>
      </c>
      <c r="T43" s="44">
        <f>IF(F43=0,0,IF(M43=0,0,(M43/F43)-1))</f>
        <v>0</v>
      </c>
      <c r="U43" s="45">
        <f>IF(G43=0,0,IF(N43=0,0,(N43/G43)-1))</f>
        <v>0</v>
      </c>
    </row>
    <row r="44" spans="1:21" s="84" customFormat="1" ht="11.25">
      <c r="A44" s="64" t="s">
        <v>49</v>
      </c>
      <c r="B44" s="37">
        <v>-0.67</v>
      </c>
      <c r="C44" s="38">
        <v>0</v>
      </c>
      <c r="D44" s="38">
        <v>0</v>
      </c>
      <c r="E44" s="38">
        <v>0</v>
      </c>
      <c r="F44" s="38">
        <v>0</v>
      </c>
      <c r="G44" s="39">
        <v>0.191</v>
      </c>
      <c r="H44" s="29"/>
      <c r="I44" s="40">
        <v>-0.67</v>
      </c>
      <c r="J44" s="41">
        <v>0</v>
      </c>
      <c r="K44" s="41">
        <v>0</v>
      </c>
      <c r="L44" s="41">
        <v>0</v>
      </c>
      <c r="M44" s="41">
        <v>0</v>
      </c>
      <c r="N44" s="42">
        <v>0.191</v>
      </c>
      <c r="O44" s="29"/>
      <c r="P44" s="43">
        <f>IF(B44=0,0,IF(I44=0,0,(I44/B44)-1))</f>
        <v>0</v>
      </c>
      <c r="Q44" s="44">
        <f>IF(C44=0,0,IF(J44=0,0,(J44/C44)-1))</f>
        <v>0</v>
      </c>
      <c r="R44" s="44">
        <f>IF(D44=0,0,IF(K44=0,0,(K44/D44)-1))</f>
        <v>0</v>
      </c>
      <c r="S44" s="44">
        <f>IF(E44=0,0,IF(L44=0,0,(L44/E44)-1))</f>
        <v>0</v>
      </c>
      <c r="T44" s="44">
        <f>IF(F44=0,0,IF(M44=0,0,(M44/F44)-1))</f>
        <v>0</v>
      </c>
      <c r="U44" s="45">
        <f>IF(G44=0,0,IF(N44=0,0,(N44/G44)-1))</f>
        <v>0</v>
      </c>
    </row>
    <row r="45" spans="1:21" s="84" customFormat="1" ht="11.25">
      <c r="A45" s="64" t="s">
        <v>50</v>
      </c>
      <c r="B45" s="37">
        <v>-4.46</v>
      </c>
      <c r="C45" s="38">
        <v>-0.90600000000000003</v>
      </c>
      <c r="D45" s="38">
        <v>-0.14399999999999999</v>
      </c>
      <c r="E45" s="38">
        <v>0</v>
      </c>
      <c r="F45" s="38">
        <v>0</v>
      </c>
      <c r="G45" s="39">
        <v>0.191</v>
      </c>
      <c r="H45" s="29"/>
      <c r="I45" s="40">
        <v>-4.46</v>
      </c>
      <c r="J45" s="41">
        <v>-0.90600000000000003</v>
      </c>
      <c r="K45" s="41">
        <v>-0.14399999999999999</v>
      </c>
      <c r="L45" s="41">
        <v>0</v>
      </c>
      <c r="M45" s="41">
        <v>0</v>
      </c>
      <c r="N45" s="42">
        <v>0.191</v>
      </c>
      <c r="O45" s="29"/>
      <c r="P45" s="43">
        <f>IF(B45=0,0,IF(I45=0,0,(I45/B45)-1))</f>
        <v>0</v>
      </c>
      <c r="Q45" s="44">
        <f>IF(C45=0,0,IF(J45=0,0,(J45/C45)-1))</f>
        <v>0</v>
      </c>
      <c r="R45" s="44">
        <f>IF(D45=0,0,IF(K45=0,0,(K45/D45)-1))</f>
        <v>0</v>
      </c>
      <c r="S45" s="44">
        <f>IF(E45=0,0,IF(L45=0,0,(L45/E45)-1))</f>
        <v>0</v>
      </c>
      <c r="T45" s="44">
        <f>IF(F45=0,0,IF(M45=0,0,(M45/F45)-1))</f>
        <v>0</v>
      </c>
      <c r="U45" s="45">
        <f>IF(G45=0,0,IF(N45=0,0,(N45/G45)-1))</f>
        <v>0</v>
      </c>
    </row>
    <row r="46" spans="1:21" s="84" customFormat="1" ht="11.25">
      <c r="A46" s="64" t="s">
        <v>51</v>
      </c>
      <c r="B46" s="37">
        <v>0.83620266937436649</v>
      </c>
      <c r="C46" s="38">
        <v>0</v>
      </c>
      <c r="D46" s="38">
        <v>0</v>
      </c>
      <c r="E46" s="38">
        <v>1.1028742058724257</v>
      </c>
      <c r="F46" s="38">
        <v>0</v>
      </c>
      <c r="G46" s="39">
        <v>0</v>
      </c>
      <c r="H46" s="29"/>
      <c r="I46" s="40">
        <v>0.81032731608825603</v>
      </c>
      <c r="J46" s="41">
        <v>0</v>
      </c>
      <c r="K46" s="41">
        <v>0</v>
      </c>
      <c r="L46" s="41">
        <v>1.0687470011261904</v>
      </c>
      <c r="M46" s="41">
        <v>0</v>
      </c>
      <c r="N46" s="42">
        <v>0</v>
      </c>
      <c r="O46" s="29"/>
      <c r="P46" s="43">
        <f>IF(B46=0,0,IF(I46=0,0,(I46/B46)-1))</f>
        <v>-3.0943877882463555E-2</v>
      </c>
      <c r="Q46" s="44">
        <f>IF(C46=0,0,IF(J46=0,0,(J46/C46)-1))</f>
        <v>0</v>
      </c>
      <c r="R46" s="44">
        <f>IF(D46=0,0,IF(K46=0,0,(K46/D46)-1))</f>
        <v>0</v>
      </c>
      <c r="S46" s="44">
        <f>IF(E46=0,0,IF(L46=0,0,(L46/E46)-1))</f>
        <v>-3.0943877882463555E-2</v>
      </c>
      <c r="T46" s="44">
        <f>IF(F46=0,0,IF(M46=0,0,(M46/F46)-1))</f>
        <v>0</v>
      </c>
      <c r="U46" s="45">
        <f>IF(G46=0,0,IF(N46=0,0,(N46/G46)-1))</f>
        <v>0</v>
      </c>
    </row>
    <row r="47" spans="1:21" s="84" customFormat="1" ht="11.25">
      <c r="A47" s="64" t="s">
        <v>52</v>
      </c>
      <c r="B47" s="37">
        <v>0.81940107014427865</v>
      </c>
      <c r="C47" s="38">
        <v>0.1059793182205534</v>
      </c>
      <c r="D47" s="38">
        <v>0</v>
      </c>
      <c r="E47" s="38">
        <v>1.1028742058724257</v>
      </c>
      <c r="F47" s="38">
        <v>0</v>
      </c>
      <c r="G47" s="39">
        <v>0</v>
      </c>
      <c r="H47" s="29"/>
      <c r="I47" s="40">
        <v>0.79404562349297414</v>
      </c>
      <c r="J47" s="41">
        <v>0.10269990713946985</v>
      </c>
      <c r="K47" s="41">
        <v>0</v>
      </c>
      <c r="L47" s="41">
        <v>1.0687470011261904</v>
      </c>
      <c r="M47" s="41">
        <v>0</v>
      </c>
      <c r="N47" s="42">
        <v>0</v>
      </c>
      <c r="O47" s="29"/>
      <c r="P47" s="43">
        <f>IF(B47=0,0,IF(I47=0,0,(I47/B47)-1))</f>
        <v>-3.0943877882463555E-2</v>
      </c>
      <c r="Q47" s="44">
        <f>IF(C47=0,0,IF(J47=0,0,(J47/C47)-1))</f>
        <v>-3.0943877882463555E-2</v>
      </c>
      <c r="R47" s="44">
        <f>IF(D47=0,0,IF(K47=0,0,(K47/D47)-1))</f>
        <v>0</v>
      </c>
      <c r="S47" s="44">
        <f>IF(E47=0,0,IF(L47=0,0,(L47/E47)-1))</f>
        <v>-3.0943877882463555E-2</v>
      </c>
      <c r="T47" s="44">
        <f>IF(F47=0,0,IF(M47=0,0,(M47/F47)-1))</f>
        <v>0</v>
      </c>
      <c r="U47" s="45">
        <f>IF(G47=0,0,IF(N47=0,0,(N47/G47)-1))</f>
        <v>0</v>
      </c>
    </row>
    <row r="48" spans="1:21" s="84" customFormat="1" ht="11.25">
      <c r="A48" s="64" t="s">
        <v>53</v>
      </c>
      <c r="B48" s="37">
        <v>0.13656684502404645</v>
      </c>
      <c r="C48" s="38">
        <v>0</v>
      </c>
      <c r="D48" s="38">
        <v>0</v>
      </c>
      <c r="E48" s="38">
        <v>0</v>
      </c>
      <c r="F48" s="38">
        <v>0</v>
      </c>
      <c r="G48" s="39">
        <v>0</v>
      </c>
      <c r="H48" s="29"/>
      <c r="I48" s="40">
        <v>0.13234093724882903</v>
      </c>
      <c r="J48" s="41">
        <v>0</v>
      </c>
      <c r="K48" s="41">
        <v>0</v>
      </c>
      <c r="L48" s="41">
        <v>0</v>
      </c>
      <c r="M48" s="41">
        <v>0</v>
      </c>
      <c r="N48" s="42">
        <v>0</v>
      </c>
      <c r="O48" s="29"/>
      <c r="P48" s="43">
        <f>IF(B48=0,0,IF(I48=0,0,(I48/B48)-1))</f>
        <v>-3.0943877882463555E-2</v>
      </c>
      <c r="Q48" s="44">
        <f>IF(C48=0,0,IF(J48=0,0,(J48/C48)-1))</f>
        <v>0</v>
      </c>
      <c r="R48" s="44">
        <f>IF(D48=0,0,IF(K48=0,0,(K48/D48)-1))</f>
        <v>0</v>
      </c>
      <c r="S48" s="44">
        <f>IF(E48=0,0,IF(L48=0,0,(L48/E48)-1))</f>
        <v>0</v>
      </c>
      <c r="T48" s="44">
        <f>IF(F48=0,0,IF(M48=0,0,(M48/F48)-1))</f>
        <v>0</v>
      </c>
      <c r="U48" s="45">
        <f>IF(G48=0,0,IF(N48=0,0,(N48/G48)-1))</f>
        <v>0</v>
      </c>
    </row>
    <row r="49" spans="1:21" s="84" customFormat="1" ht="11.25">
      <c r="A49" s="64" t="s">
        <v>54</v>
      </c>
      <c r="B49" s="37">
        <v>0.67464883062352288</v>
      </c>
      <c r="C49" s="38">
        <v>0</v>
      </c>
      <c r="D49" s="38">
        <v>0</v>
      </c>
      <c r="E49" s="38">
        <v>1.7275490490423542</v>
      </c>
      <c r="F49" s="38">
        <v>0</v>
      </c>
      <c r="G49" s="39">
        <v>0</v>
      </c>
      <c r="H49" s="29"/>
      <c r="I49" s="40">
        <v>0.65377257959516166</v>
      </c>
      <c r="J49" s="41">
        <v>0</v>
      </c>
      <c r="K49" s="41">
        <v>0</v>
      </c>
      <c r="L49" s="41">
        <v>1.6740919822328213</v>
      </c>
      <c r="M49" s="41">
        <v>0</v>
      </c>
      <c r="N49" s="42">
        <v>0</v>
      </c>
      <c r="O49" s="29"/>
      <c r="P49" s="43">
        <f>IF(B49=0,0,IF(I49=0,0,(I49/B49)-1))</f>
        <v>-3.0943877882463666E-2</v>
      </c>
      <c r="Q49" s="44">
        <f>IF(C49=0,0,IF(J49=0,0,(J49/C49)-1))</f>
        <v>0</v>
      </c>
      <c r="R49" s="44">
        <f>IF(D49=0,0,IF(K49=0,0,(K49/D49)-1))</f>
        <v>0</v>
      </c>
      <c r="S49" s="44">
        <f>IF(E49=0,0,IF(L49=0,0,(L49/E49)-1))</f>
        <v>-3.0943877882463666E-2</v>
      </c>
      <c r="T49" s="44">
        <f>IF(F49=0,0,IF(M49=0,0,(M49/F49)-1))</f>
        <v>0</v>
      </c>
      <c r="U49" s="45">
        <f>IF(G49=0,0,IF(N49=0,0,(N49/G49)-1))</f>
        <v>0</v>
      </c>
    </row>
    <row r="50" spans="1:21" s="84" customFormat="1" ht="11.25">
      <c r="A50" s="64" t="s">
        <v>55</v>
      </c>
      <c r="B50" s="37">
        <v>0.70954445979370506</v>
      </c>
      <c r="C50" s="38">
        <v>9.7363113487175079E-2</v>
      </c>
      <c r="D50" s="38">
        <v>0</v>
      </c>
      <c r="E50" s="38">
        <v>1.7275490490423542</v>
      </c>
      <c r="F50" s="38">
        <v>0</v>
      </c>
      <c r="G50" s="39">
        <v>0</v>
      </c>
      <c r="H50" s="29"/>
      <c r="I50" s="40">
        <v>0.68800588197498491</v>
      </c>
      <c r="J50" s="41">
        <v>9.435032119317148E-2</v>
      </c>
      <c r="K50" s="41">
        <v>0</v>
      </c>
      <c r="L50" s="41">
        <v>1.6740919822328213</v>
      </c>
      <c r="M50" s="41">
        <v>0</v>
      </c>
      <c r="N50" s="42">
        <v>0</v>
      </c>
      <c r="O50" s="29"/>
      <c r="P50" s="43">
        <f>IF(B50=0,0,IF(I50=0,0,(I50/B50)-1))</f>
        <v>-3.0355501366302495E-2</v>
      </c>
      <c r="Q50" s="44">
        <f>IF(C50=0,0,IF(J50=0,0,(J50/C50)-1))</f>
        <v>-3.0943877882463666E-2</v>
      </c>
      <c r="R50" s="44">
        <f>IF(D50=0,0,IF(K50=0,0,(K50/D50)-1))</f>
        <v>0</v>
      </c>
      <c r="S50" s="44">
        <f>IF(E50=0,0,IF(L50=0,0,(L50/E50)-1))</f>
        <v>-3.0943877882463666E-2</v>
      </c>
      <c r="T50" s="44">
        <f>IF(F50=0,0,IF(M50=0,0,(M50/F50)-1))</f>
        <v>0</v>
      </c>
      <c r="U50" s="45">
        <f>IF(G50=0,0,IF(N50=0,0,(N50/G50)-1))</f>
        <v>0</v>
      </c>
    </row>
    <row r="51" spans="1:21" s="84" customFormat="1" ht="11.25">
      <c r="A51" s="64" t="s">
        <v>56</v>
      </c>
      <c r="B51" s="37">
        <v>0.13441279384070187</v>
      </c>
      <c r="C51" s="38">
        <v>0</v>
      </c>
      <c r="D51" s="38">
        <v>0</v>
      </c>
      <c r="E51" s="38">
        <v>0</v>
      </c>
      <c r="F51" s="38">
        <v>0</v>
      </c>
      <c r="G51" s="39">
        <v>0</v>
      </c>
      <c r="H51" s="29"/>
      <c r="I51" s="40">
        <v>0.13025354076225443</v>
      </c>
      <c r="J51" s="41">
        <v>0</v>
      </c>
      <c r="K51" s="41">
        <v>0</v>
      </c>
      <c r="L51" s="41">
        <v>0</v>
      </c>
      <c r="M51" s="41">
        <v>0</v>
      </c>
      <c r="N51" s="42">
        <v>0</v>
      </c>
      <c r="O51" s="29"/>
      <c r="P51" s="43">
        <f>IF(B51=0,0,IF(I51=0,0,(I51/B51)-1))</f>
        <v>-3.0943877882463666E-2</v>
      </c>
      <c r="Q51" s="44">
        <f>IF(C51=0,0,IF(J51=0,0,(J51/C51)-1))</f>
        <v>0</v>
      </c>
      <c r="R51" s="44">
        <f>IF(D51=0,0,IF(K51=0,0,(K51/D51)-1))</f>
        <v>0</v>
      </c>
      <c r="S51" s="44">
        <f>IF(E51=0,0,IF(L51=0,0,(L51/E51)-1))</f>
        <v>0</v>
      </c>
      <c r="T51" s="44">
        <f>IF(F51=0,0,IF(M51=0,0,(M51/F51)-1))</f>
        <v>0</v>
      </c>
      <c r="U51" s="45">
        <f>IF(G51=0,0,IF(N51=0,0,(N51/G51)-1))</f>
        <v>0</v>
      </c>
    </row>
    <row r="52" spans="1:21" s="84" customFormat="1" ht="11.25">
      <c r="A52" s="64" t="s">
        <v>57</v>
      </c>
      <c r="B52" s="37">
        <v>0.61131972583319216</v>
      </c>
      <c r="C52" s="38">
        <v>9.4347441830492665E-2</v>
      </c>
      <c r="D52" s="38">
        <v>0</v>
      </c>
      <c r="E52" s="38">
        <v>9.352890238082173</v>
      </c>
      <c r="F52" s="38">
        <v>0</v>
      </c>
      <c r="G52" s="39">
        <v>0</v>
      </c>
      <c r="H52" s="29"/>
      <c r="I52" s="40">
        <v>0.59240312288986874</v>
      </c>
      <c r="J52" s="41">
        <v>9.142796611196706E-2</v>
      </c>
      <c r="K52" s="41">
        <v>0</v>
      </c>
      <c r="L52" s="41">
        <v>9.063475544706872</v>
      </c>
      <c r="M52" s="41">
        <v>0</v>
      </c>
      <c r="N52" s="42">
        <v>0</v>
      </c>
      <c r="O52" s="29"/>
      <c r="P52" s="43">
        <f>IF(B52=0,0,IF(I52=0,0,(I52/B52)-1))</f>
        <v>-3.0943877882463555E-2</v>
      </c>
      <c r="Q52" s="44">
        <f>IF(C52=0,0,IF(J52=0,0,(J52/C52)-1))</f>
        <v>-3.0943877882463666E-2</v>
      </c>
      <c r="R52" s="44">
        <f>IF(D52=0,0,IF(K52=0,0,(K52/D52)-1))</f>
        <v>0</v>
      </c>
      <c r="S52" s="44">
        <f>IF(E52=0,0,IF(L52=0,0,(L52/E52)-1))</f>
        <v>-3.0943877882463666E-2</v>
      </c>
      <c r="T52" s="44">
        <f>IF(F52=0,0,IF(M52=0,0,(M52/F52)-1))</f>
        <v>0</v>
      </c>
      <c r="U52" s="45">
        <f>IF(G52=0,0,IF(N52=0,0,(N52/G52)-1))</f>
        <v>0</v>
      </c>
    </row>
    <row r="53" spans="1:21" s="84" customFormat="1" ht="11.25">
      <c r="A53" s="64" t="s">
        <v>58</v>
      </c>
      <c r="B53" s="37">
        <v>3.0251494818891302</v>
      </c>
      <c r="C53" s="38">
        <v>0.39806865868207864</v>
      </c>
      <c r="D53" s="38">
        <v>6.9360448103695516E-2</v>
      </c>
      <c r="E53" s="38">
        <v>3.5584925548852482</v>
      </c>
      <c r="F53" s="38">
        <v>0.98655544197181833</v>
      </c>
      <c r="G53" s="39">
        <v>0.11502633319060065</v>
      </c>
      <c r="H53" s="29"/>
      <c r="I53" s="40">
        <v>2.9315396257453545</v>
      </c>
      <c r="J53" s="41">
        <v>0.38575087071898428</v>
      </c>
      <c r="K53" s="41">
        <v>6.7214166867701805E-2</v>
      </c>
      <c r="L53" s="41">
        <v>3.4483789958212232</v>
      </c>
      <c r="M53" s="41">
        <v>0.9560275908511624</v>
      </c>
      <c r="N53" s="42">
        <v>0.11146697238308313</v>
      </c>
      <c r="O53" s="29"/>
      <c r="P53" s="43">
        <f>IF(B53=0,0,IF(I53=0,0,(I53/B53)-1))</f>
        <v>-3.0943877882463777E-2</v>
      </c>
      <c r="Q53" s="44">
        <f>IF(C53=0,0,IF(J53=0,0,(J53/C53)-1))</f>
        <v>-3.0943877882463666E-2</v>
      </c>
      <c r="R53" s="44">
        <f>IF(D53=0,0,IF(K53=0,0,(K53/D53)-1))</f>
        <v>-3.0943877882463666E-2</v>
      </c>
      <c r="S53" s="44">
        <f>IF(E53=0,0,IF(L53=0,0,(L53/E53)-1))</f>
        <v>-3.0943877882463555E-2</v>
      </c>
      <c r="T53" s="44">
        <f>IF(F53=0,0,IF(M53=0,0,(M53/F53)-1))</f>
        <v>-3.0943877882463666E-2</v>
      </c>
      <c r="U53" s="45">
        <f>IF(G53=0,0,IF(N53=0,0,(N53/G53)-1))</f>
        <v>-3.0943877882463666E-2</v>
      </c>
    </row>
    <row r="54" spans="1:21" s="84" customFormat="1" ht="11.25">
      <c r="A54" s="64" t="s">
        <v>59</v>
      </c>
      <c r="B54" s="37">
        <v>3.6444897647962753</v>
      </c>
      <c r="C54" s="38">
        <v>0.33940951947672221</v>
      </c>
      <c r="D54" s="38">
        <v>6.4039531976740047E-2</v>
      </c>
      <c r="E54" s="38">
        <v>2.0812847892440511</v>
      </c>
      <c r="F54" s="38">
        <v>2.7665077813951697</v>
      </c>
      <c r="G54" s="39">
        <v>0.12743866863371267</v>
      </c>
      <c r="H54" s="29"/>
      <c r="I54" s="40">
        <v>3.532310111081407</v>
      </c>
      <c r="J54" s="41">
        <v>0.32890449031502916</v>
      </c>
      <c r="K54" s="41">
        <v>6.205745100283569E-2</v>
      </c>
      <c r="L54" s="41">
        <v>2.0168671575921597</v>
      </c>
      <c r="M54" s="41">
        <v>2.6808818833225017</v>
      </c>
      <c r="N54" s="42">
        <v>0.12349432749564301</v>
      </c>
      <c r="O54" s="29"/>
      <c r="P54" s="43">
        <f>IF(B54=0,0,IF(I54=0,0,(I54/B54)-1))</f>
        <v>-3.078061977247426E-2</v>
      </c>
      <c r="Q54" s="44">
        <f>IF(C54=0,0,IF(J54=0,0,(J54/C54)-1))</f>
        <v>-3.0950897246161402E-2</v>
      </c>
      <c r="R54" s="44">
        <f>IF(D54=0,0,IF(K54=0,0,(K54/D54)-1))</f>
        <v>-3.0950897246161513E-2</v>
      </c>
      <c r="S54" s="44">
        <f>IF(E54=0,0,IF(L54=0,0,(L54/E54)-1))</f>
        <v>-3.0950897246161402E-2</v>
      </c>
      <c r="T54" s="44">
        <f>IF(F54=0,0,IF(M54=0,0,(M54/F54)-1))</f>
        <v>-3.0950897246161513E-2</v>
      </c>
      <c r="U54" s="45">
        <f>IF(G54=0,0,IF(N54=0,0,(N54/G54)-1))</f>
        <v>-3.0950897246161402E-2</v>
      </c>
    </row>
    <row r="55" spans="1:21" s="84" customFormat="1" ht="11.25">
      <c r="A55" s="64" t="s">
        <v>60</v>
      </c>
      <c r="B55" s="37">
        <v>3.3725751051384409</v>
      </c>
      <c r="C55" s="38">
        <v>0.26538058824738592</v>
      </c>
      <c r="D55" s="38">
        <v>4.9894443021988089E-2</v>
      </c>
      <c r="E55" s="38">
        <v>57.277374373502553</v>
      </c>
      <c r="F55" s="38">
        <v>3.4998420902380047</v>
      </c>
      <c r="G55" s="39">
        <v>0.10340442539339559</v>
      </c>
      <c r="H55" s="29"/>
      <c r="I55" s="40">
        <v>3.2681873547447835</v>
      </c>
      <c r="J55" s="41">
        <v>0.2571665435658953</v>
      </c>
      <c r="K55" s="41">
        <v>4.8350113095495306E-2</v>
      </c>
      <c r="L55" s="41">
        <v>55.504528381075112</v>
      </c>
      <c r="M55" s="41">
        <v>3.3915151794521341</v>
      </c>
      <c r="N55" s="42">
        <v>0.10020385757472214</v>
      </c>
      <c r="O55" s="29"/>
      <c r="P55" s="43">
        <f>IF(B55=0,0,IF(I55=0,0,(I55/B55)-1))</f>
        <v>-3.0951942399922494E-2</v>
      </c>
      <c r="Q55" s="44">
        <f>IF(C55=0,0,IF(J55=0,0,(J55/C55)-1))</f>
        <v>-3.0951942399922383E-2</v>
      </c>
      <c r="R55" s="44">
        <f>IF(D55=0,0,IF(K55=0,0,(K55/D55)-1))</f>
        <v>-3.0951942399922383E-2</v>
      </c>
      <c r="S55" s="44">
        <f>IF(E55=0,0,IF(L55=0,0,(L55/E55)-1))</f>
        <v>-3.0951942399922383E-2</v>
      </c>
      <c r="T55" s="44">
        <f>IF(F55=0,0,IF(M55=0,0,(M55/F55)-1))</f>
        <v>-3.0951942399922383E-2</v>
      </c>
      <c r="U55" s="45">
        <f>IF(G55=0,0,IF(N55=0,0,(N55/G55)-1))</f>
        <v>-3.0951942399922383E-2</v>
      </c>
    </row>
    <row r="56" spans="1:21" s="84" customFormat="1" ht="11.25">
      <c r="A56" s="64" t="s">
        <v>61</v>
      </c>
      <c r="B56" s="37">
        <v>0.92236471670814979</v>
      </c>
      <c r="C56" s="38">
        <v>0</v>
      </c>
      <c r="D56" s="38">
        <v>0</v>
      </c>
      <c r="E56" s="38">
        <v>0</v>
      </c>
      <c r="F56" s="38">
        <v>0</v>
      </c>
      <c r="G56" s="39">
        <v>0</v>
      </c>
      <c r="H56" s="29"/>
      <c r="I56" s="40">
        <v>0.89382317555123958</v>
      </c>
      <c r="J56" s="41">
        <v>0</v>
      </c>
      <c r="K56" s="41">
        <v>0</v>
      </c>
      <c r="L56" s="41">
        <v>0</v>
      </c>
      <c r="M56" s="41">
        <v>0</v>
      </c>
      <c r="N56" s="42">
        <v>0</v>
      </c>
      <c r="O56" s="29"/>
      <c r="P56" s="43">
        <f>IF(B56=0,0,IF(I56=0,0,(I56/B56)-1))</f>
        <v>-3.0943877882463666E-2</v>
      </c>
      <c r="Q56" s="44">
        <f>IF(C56=0,0,IF(J56=0,0,(J56/C56)-1))</f>
        <v>0</v>
      </c>
      <c r="R56" s="44">
        <f>IF(D56=0,0,IF(K56=0,0,(K56/D56)-1))</f>
        <v>0</v>
      </c>
      <c r="S56" s="44">
        <f>IF(E56=0,0,IF(L56=0,0,(L56/E56)-1))</f>
        <v>0</v>
      </c>
      <c r="T56" s="44">
        <f>IF(F56=0,0,IF(M56=0,0,(M56/F56)-1))</f>
        <v>0</v>
      </c>
      <c r="U56" s="45">
        <f>IF(G56=0,0,IF(N56=0,0,(N56/G56)-1))</f>
        <v>0</v>
      </c>
    </row>
    <row r="57" spans="1:21" s="84" customFormat="1" ht="11.25">
      <c r="A57" s="64" t="s">
        <v>62</v>
      </c>
      <c r="B57" s="37">
        <v>6.8783162386559171</v>
      </c>
      <c r="C57" s="38">
        <v>1.2071302831463033</v>
      </c>
      <c r="D57" s="38">
        <v>0.32741577986837639</v>
      </c>
      <c r="E57" s="38">
        <v>0</v>
      </c>
      <c r="F57" s="38">
        <v>0</v>
      </c>
      <c r="G57" s="39">
        <v>0</v>
      </c>
      <c r="H57" s="29"/>
      <c r="I57" s="40">
        <v>6.6658919402272971</v>
      </c>
      <c r="J57" s="41">
        <v>1.1697769910764004</v>
      </c>
      <c r="K57" s="41">
        <v>0.31728426595933773</v>
      </c>
      <c r="L57" s="41">
        <v>0</v>
      </c>
      <c r="M57" s="41">
        <v>0</v>
      </c>
      <c r="N57" s="42">
        <v>0</v>
      </c>
      <c r="O57" s="29"/>
      <c r="P57" s="43">
        <f>IF(B57=0,0,IF(I57=0,0,(I57/B57)-1))</f>
        <v>-3.0883182897989192E-2</v>
      </c>
      <c r="Q57" s="44">
        <f>IF(C57=0,0,IF(J57=0,0,(J57/C57)-1))</f>
        <v>-3.0943877882463555E-2</v>
      </c>
      <c r="R57" s="44">
        <f>IF(D57=0,0,IF(K57=0,0,(K57/D57)-1))</f>
        <v>-3.0943877882463666E-2</v>
      </c>
      <c r="S57" s="44">
        <f>IF(E57=0,0,IF(L57=0,0,(L57/E57)-1))</f>
        <v>0</v>
      </c>
      <c r="T57" s="44">
        <f>IF(F57=0,0,IF(M57=0,0,(M57/F57)-1))</f>
        <v>0</v>
      </c>
      <c r="U57" s="45">
        <f>IF(G57=0,0,IF(N57=0,0,(N57/G57)-1))</f>
        <v>0</v>
      </c>
    </row>
    <row r="58" spans="1:21" s="84" customFormat="1" ht="11.25">
      <c r="A58" s="64" t="s">
        <v>63</v>
      </c>
      <c r="B58" s="37">
        <v>-0.67</v>
      </c>
      <c r="C58" s="38">
        <v>0</v>
      </c>
      <c r="D58" s="38">
        <v>0</v>
      </c>
      <c r="E58" s="38">
        <v>0</v>
      </c>
      <c r="F58" s="38">
        <v>0</v>
      </c>
      <c r="G58" s="39">
        <v>0</v>
      </c>
      <c r="H58" s="29"/>
      <c r="I58" s="40">
        <v>-0.67</v>
      </c>
      <c r="J58" s="41">
        <v>0</v>
      </c>
      <c r="K58" s="41">
        <v>0</v>
      </c>
      <c r="L58" s="41">
        <v>0</v>
      </c>
      <c r="M58" s="41">
        <v>0</v>
      </c>
      <c r="N58" s="42">
        <v>0</v>
      </c>
      <c r="O58" s="29"/>
      <c r="P58" s="43">
        <f>IF(B58=0,0,IF(I58=0,0,(I58/B58)-1))</f>
        <v>0</v>
      </c>
      <c r="Q58" s="44">
        <f>IF(C58=0,0,IF(J58=0,0,(J58/C58)-1))</f>
        <v>0</v>
      </c>
      <c r="R58" s="44">
        <f>IF(D58=0,0,IF(K58=0,0,(K58/D58)-1))</f>
        <v>0</v>
      </c>
      <c r="S58" s="44">
        <f>IF(E58=0,0,IF(L58=0,0,(L58/E58)-1))</f>
        <v>0</v>
      </c>
      <c r="T58" s="44">
        <f>IF(F58=0,0,IF(M58=0,0,(M58/F58)-1))</f>
        <v>0</v>
      </c>
      <c r="U58" s="45">
        <f>IF(G58=0,0,IF(N58=0,0,(N58/G58)-1))</f>
        <v>0</v>
      </c>
    </row>
    <row r="59" spans="1:21" s="84" customFormat="1" ht="11.25">
      <c r="A59" s="64" t="s">
        <v>64</v>
      </c>
      <c r="B59" s="37">
        <v>-0.58299999999999996</v>
      </c>
      <c r="C59" s="38">
        <v>0</v>
      </c>
      <c r="D59" s="38">
        <v>0</v>
      </c>
      <c r="E59" s="38">
        <v>0</v>
      </c>
      <c r="F59" s="38">
        <v>0</v>
      </c>
      <c r="G59" s="39">
        <v>0</v>
      </c>
      <c r="H59" s="29"/>
      <c r="I59" s="40">
        <v>-0.58299999999999996</v>
      </c>
      <c r="J59" s="41">
        <v>0</v>
      </c>
      <c r="K59" s="41">
        <v>0</v>
      </c>
      <c r="L59" s="41">
        <v>0</v>
      </c>
      <c r="M59" s="41">
        <v>0</v>
      </c>
      <c r="N59" s="42">
        <v>0</v>
      </c>
      <c r="O59" s="29"/>
      <c r="P59" s="43">
        <f>IF(B59=0,0,IF(I59=0,0,(I59/B59)-1))</f>
        <v>0</v>
      </c>
      <c r="Q59" s="44">
        <f>IF(C59=0,0,IF(J59=0,0,(J59/C59)-1))</f>
        <v>0</v>
      </c>
      <c r="R59" s="44">
        <f>IF(D59=0,0,IF(K59=0,0,(K59/D59)-1))</f>
        <v>0</v>
      </c>
      <c r="S59" s="44">
        <f>IF(E59=0,0,IF(L59=0,0,(L59/E59)-1))</f>
        <v>0</v>
      </c>
      <c r="T59" s="44">
        <f>IF(F59=0,0,IF(M59=0,0,(M59/F59)-1))</f>
        <v>0</v>
      </c>
      <c r="U59" s="45">
        <f>IF(G59=0,0,IF(N59=0,0,(N59/G59)-1))</f>
        <v>0</v>
      </c>
    </row>
    <row r="60" spans="1:21" s="84" customFormat="1" ht="11.25">
      <c r="A60" s="64" t="s">
        <v>65</v>
      </c>
      <c r="B60" s="37">
        <v>-0.67</v>
      </c>
      <c r="C60" s="38">
        <v>0</v>
      </c>
      <c r="D60" s="38">
        <v>0</v>
      </c>
      <c r="E60" s="38">
        <v>0</v>
      </c>
      <c r="F60" s="38">
        <v>0</v>
      </c>
      <c r="G60" s="39">
        <v>0.191</v>
      </c>
      <c r="H60" s="29"/>
      <c r="I60" s="40">
        <v>-0.67</v>
      </c>
      <c r="J60" s="41">
        <v>0</v>
      </c>
      <c r="K60" s="41">
        <v>0</v>
      </c>
      <c r="L60" s="41">
        <v>0</v>
      </c>
      <c r="M60" s="41">
        <v>0</v>
      </c>
      <c r="N60" s="42">
        <v>0.191</v>
      </c>
      <c r="O60" s="29"/>
      <c r="P60" s="43">
        <f>IF(B60=0,0,IF(I60=0,0,(I60/B60)-1))</f>
        <v>0</v>
      </c>
      <c r="Q60" s="44">
        <f>IF(C60=0,0,IF(J60=0,0,(J60/C60)-1))</f>
        <v>0</v>
      </c>
      <c r="R60" s="44">
        <f>IF(D60=0,0,IF(K60=0,0,(K60/D60)-1))</f>
        <v>0</v>
      </c>
      <c r="S60" s="44">
        <f>IF(E60=0,0,IF(L60=0,0,(L60/E60)-1))</f>
        <v>0</v>
      </c>
      <c r="T60" s="44">
        <f>IF(F60=0,0,IF(M60=0,0,(M60/F60)-1))</f>
        <v>0</v>
      </c>
      <c r="U60" s="45">
        <f>IF(G60=0,0,IF(N60=0,0,(N60/G60)-1))</f>
        <v>0</v>
      </c>
    </row>
    <row r="61" spans="1:21" s="84" customFormat="1" ht="11.25">
      <c r="A61" s="64" t="s">
        <v>66</v>
      </c>
      <c r="B61" s="37">
        <v>-4.46</v>
      </c>
      <c r="C61" s="38">
        <v>-0.90600000000000003</v>
      </c>
      <c r="D61" s="38">
        <v>-0.14399999999999999</v>
      </c>
      <c r="E61" s="38">
        <v>0</v>
      </c>
      <c r="F61" s="38">
        <v>0</v>
      </c>
      <c r="G61" s="39">
        <v>0.191</v>
      </c>
      <c r="H61" s="29"/>
      <c r="I61" s="40">
        <v>-4.46</v>
      </c>
      <c r="J61" s="41">
        <v>-0.90600000000000003</v>
      </c>
      <c r="K61" s="41">
        <v>-0.14399999999999999</v>
      </c>
      <c r="L61" s="41">
        <v>0</v>
      </c>
      <c r="M61" s="41">
        <v>0</v>
      </c>
      <c r="N61" s="42">
        <v>0.191</v>
      </c>
      <c r="O61" s="29"/>
      <c r="P61" s="43">
        <f>IF(B61=0,0,IF(I61=0,0,(I61/B61)-1))</f>
        <v>0</v>
      </c>
      <c r="Q61" s="44">
        <f>IF(C61=0,0,IF(J61=0,0,(J61/C61)-1))</f>
        <v>0</v>
      </c>
      <c r="R61" s="44">
        <f>IF(D61=0,0,IF(K61=0,0,(K61/D61)-1))</f>
        <v>0</v>
      </c>
      <c r="S61" s="44">
        <f>IF(E61=0,0,IF(L61=0,0,(L61/E61)-1))</f>
        <v>0</v>
      </c>
      <c r="T61" s="44">
        <f>IF(F61=0,0,IF(M61=0,0,(M61/F61)-1))</f>
        <v>0</v>
      </c>
      <c r="U61" s="45">
        <f>IF(G61=0,0,IF(N61=0,0,(N61/G61)-1))</f>
        <v>0</v>
      </c>
    </row>
    <row r="62" spans="1:21" s="84" customFormat="1" ht="11.25">
      <c r="A62" s="64" t="s">
        <v>67</v>
      </c>
      <c r="B62" s="37">
        <v>-0.58299999999999996</v>
      </c>
      <c r="C62" s="38">
        <v>0</v>
      </c>
      <c r="D62" s="38">
        <v>0</v>
      </c>
      <c r="E62" s="38">
        <v>0</v>
      </c>
      <c r="F62" s="38">
        <v>0</v>
      </c>
      <c r="G62" s="39">
        <v>0.17699999999999999</v>
      </c>
      <c r="H62" s="29"/>
      <c r="I62" s="40">
        <v>-0.58299999999999996</v>
      </c>
      <c r="J62" s="41">
        <v>0</v>
      </c>
      <c r="K62" s="41">
        <v>0</v>
      </c>
      <c r="L62" s="41">
        <v>0</v>
      </c>
      <c r="M62" s="41">
        <v>0</v>
      </c>
      <c r="N62" s="42">
        <v>0.17699999999999999</v>
      </c>
      <c r="O62" s="29"/>
      <c r="P62" s="43">
        <f>IF(B62=0,0,IF(I62=0,0,(I62/B62)-1))</f>
        <v>0</v>
      </c>
      <c r="Q62" s="44">
        <f>IF(C62=0,0,IF(J62=0,0,(J62/C62)-1))</f>
        <v>0</v>
      </c>
      <c r="R62" s="44">
        <f>IF(D62=0,0,IF(K62=0,0,(K62/D62)-1))</f>
        <v>0</v>
      </c>
      <c r="S62" s="44">
        <f>IF(E62=0,0,IF(L62=0,0,(L62/E62)-1))</f>
        <v>0</v>
      </c>
      <c r="T62" s="44">
        <f>IF(F62=0,0,IF(M62=0,0,(M62/F62)-1))</f>
        <v>0</v>
      </c>
      <c r="U62" s="45">
        <f>IF(G62=0,0,IF(N62=0,0,(N62/G62)-1))</f>
        <v>0</v>
      </c>
    </row>
    <row r="63" spans="1:21" s="84" customFormat="1" ht="11.25">
      <c r="A63" s="64" t="s">
        <v>68</v>
      </c>
      <c r="B63" s="37">
        <v>-4.0170000000000003</v>
      </c>
      <c r="C63" s="38">
        <v>-0.75900000000000001</v>
      </c>
      <c r="D63" s="38">
        <v>-0.121</v>
      </c>
      <c r="E63" s="38">
        <v>0</v>
      </c>
      <c r="F63" s="38">
        <v>0</v>
      </c>
      <c r="G63" s="39">
        <v>0.17699999999999999</v>
      </c>
      <c r="H63" s="29"/>
      <c r="I63" s="40">
        <v>-4.0170000000000003</v>
      </c>
      <c r="J63" s="41">
        <v>-0.75900000000000001</v>
      </c>
      <c r="K63" s="41">
        <v>-0.121</v>
      </c>
      <c r="L63" s="41">
        <v>0</v>
      </c>
      <c r="M63" s="41">
        <v>0</v>
      </c>
      <c r="N63" s="42">
        <v>0.17699999999999999</v>
      </c>
      <c r="O63" s="29"/>
      <c r="P63" s="43">
        <f>IF(B63=0,0,IF(I63=0,0,(I63/B63)-1))</f>
        <v>0</v>
      </c>
      <c r="Q63" s="44">
        <f>IF(C63=0,0,IF(J63=0,0,(J63/C63)-1))</f>
        <v>0</v>
      </c>
      <c r="R63" s="44">
        <f>IF(D63=0,0,IF(K63=0,0,(K63/D63)-1))</f>
        <v>0</v>
      </c>
      <c r="S63" s="44">
        <f>IF(E63=0,0,IF(L63=0,0,(L63/E63)-1))</f>
        <v>0</v>
      </c>
      <c r="T63" s="44">
        <f>IF(F63=0,0,IF(M63=0,0,(M63/F63)-1))</f>
        <v>0</v>
      </c>
      <c r="U63" s="45">
        <f>IF(G63=0,0,IF(N63=0,0,(N63/G63)-1))</f>
        <v>0</v>
      </c>
    </row>
    <row r="64" spans="1:21" s="84" customFormat="1" ht="11.25">
      <c r="A64" s="64" t="s">
        <v>69</v>
      </c>
      <c r="B64" s="37">
        <v>-0.34899999999999998</v>
      </c>
      <c r="C64" s="38">
        <v>0</v>
      </c>
      <c r="D64" s="38">
        <v>0</v>
      </c>
      <c r="E64" s="38">
        <v>0</v>
      </c>
      <c r="F64" s="38">
        <v>0</v>
      </c>
      <c r="G64" s="39">
        <v>0.151</v>
      </c>
      <c r="H64" s="29"/>
      <c r="I64" s="40">
        <v>-0.34899999999999998</v>
      </c>
      <c r="J64" s="41">
        <v>0</v>
      </c>
      <c r="K64" s="41">
        <v>0</v>
      </c>
      <c r="L64" s="41">
        <v>0</v>
      </c>
      <c r="M64" s="41">
        <v>0</v>
      </c>
      <c r="N64" s="42">
        <v>0.151</v>
      </c>
      <c r="O64" s="29"/>
      <c r="P64" s="43">
        <f>IF(B64=0,0,IF(I64=0,0,(I64/B64)-1))</f>
        <v>0</v>
      </c>
      <c r="Q64" s="44">
        <f>IF(C64=0,0,IF(J64=0,0,(J64/C64)-1))</f>
        <v>0</v>
      </c>
      <c r="R64" s="44">
        <f>IF(D64=0,0,IF(K64=0,0,(K64/D64)-1))</f>
        <v>0</v>
      </c>
      <c r="S64" s="44">
        <f>IF(E64=0,0,IF(L64=0,0,(L64/E64)-1))</f>
        <v>0</v>
      </c>
      <c r="T64" s="44">
        <f>IF(F64=0,0,IF(M64=0,0,(M64/F64)-1))</f>
        <v>0</v>
      </c>
      <c r="U64" s="45">
        <f>IF(G64=0,0,IF(N64=0,0,(N64/G64)-1))</f>
        <v>0</v>
      </c>
    </row>
    <row r="65" spans="1:21" s="84" customFormat="1" ht="12" thickBot="1">
      <c r="A65" s="65" t="s">
        <v>70</v>
      </c>
      <c r="B65" s="47">
        <v>-2.8650000000000002</v>
      </c>
      <c r="C65" s="48">
        <v>-0.36</v>
      </c>
      <c r="D65" s="48">
        <v>-5.8999999999999997E-2</v>
      </c>
      <c r="E65" s="48">
        <v>0</v>
      </c>
      <c r="F65" s="48">
        <v>0</v>
      </c>
      <c r="G65" s="49">
        <v>0.151</v>
      </c>
      <c r="H65" s="29"/>
      <c r="I65" s="50">
        <v>-2.8650000000000002</v>
      </c>
      <c r="J65" s="51">
        <v>-0.36</v>
      </c>
      <c r="K65" s="51">
        <v>-5.8999999999999997E-2</v>
      </c>
      <c r="L65" s="51">
        <v>0</v>
      </c>
      <c r="M65" s="51">
        <v>0</v>
      </c>
      <c r="N65" s="52">
        <v>0.151</v>
      </c>
      <c r="O65" s="29"/>
      <c r="P65" s="53">
        <f>IF(B65=0,0,IF(I65=0,0,(I65/B65)-1))</f>
        <v>0</v>
      </c>
      <c r="Q65" s="54">
        <f>IF(C65=0,0,IF(J65=0,0,(J65/C65)-1))</f>
        <v>0</v>
      </c>
      <c r="R65" s="54">
        <f>IF(D65=0,0,IF(K65=0,0,(K65/D65)-1))</f>
        <v>0</v>
      </c>
      <c r="S65" s="54">
        <f>IF(E65=0,0,IF(L65=0,0,(L65/E65)-1))</f>
        <v>0</v>
      </c>
      <c r="T65" s="54">
        <f>IF(F65=0,0,IF(M65=0,0,(M65/F65)-1))</f>
        <v>0</v>
      </c>
      <c r="U65" s="55">
        <f>IF(G65=0,0,IF(N65=0,0,(N65/G65)-1))</f>
        <v>0</v>
      </c>
    </row>
    <row r="66" spans="1:21" ht="13.5" thickTop="1">
      <c r="H66" s="12"/>
      <c r="O66" s="12"/>
    </row>
    <row r="67" spans="1:21">
      <c r="A67" s="66"/>
      <c r="H67" s="12"/>
    </row>
    <row r="68" spans="1:21">
      <c r="H68" s="12"/>
    </row>
    <row r="69" spans="1:21">
      <c r="H69" s="12"/>
    </row>
    <row r="70" spans="1:21">
      <c r="H70" s="12"/>
    </row>
    <row r="71" spans="1:21">
      <c r="H71" s="12"/>
    </row>
    <row r="72" spans="1:21">
      <c r="H72" s="12"/>
    </row>
    <row r="73" spans="1:21">
      <c r="H73" s="12"/>
    </row>
    <row r="74" spans="1:21">
      <c r="H74" s="12"/>
    </row>
    <row r="75" spans="1:21">
      <c r="H75" s="12"/>
    </row>
    <row r="76" spans="1:21">
      <c r="H76" s="12"/>
    </row>
    <row r="77" spans="1:21">
      <c r="H77" s="12"/>
    </row>
    <row r="78" spans="1:21">
      <c r="H78" s="12"/>
    </row>
    <row r="79" spans="1:21">
      <c r="H79" s="12"/>
    </row>
    <row r="80" spans="1:21">
      <c r="H80" s="12"/>
    </row>
    <row r="81" spans="8:8">
      <c r="H81" s="12"/>
    </row>
    <row r="82" spans="8:8">
      <c r="H82" s="12"/>
    </row>
    <row r="83" spans="8:8">
      <c r="H83" s="12"/>
    </row>
    <row r="84" spans="8:8">
      <c r="H84" s="12"/>
    </row>
    <row r="85" spans="8:8">
      <c r="H85" s="12"/>
    </row>
    <row r="86" spans="8:8">
      <c r="H86" s="12"/>
    </row>
    <row r="87" spans="8:8">
      <c r="H87" s="12"/>
    </row>
    <row r="88" spans="8:8">
      <c r="H88" s="12"/>
    </row>
    <row r="89" spans="8:8">
      <c r="H89" s="12"/>
    </row>
    <row r="90" spans="8:8">
      <c r="H90" s="12"/>
    </row>
    <row r="91" spans="8:8">
      <c r="H91" s="12"/>
    </row>
    <row r="92" spans="8:8">
      <c r="H92" s="12"/>
    </row>
    <row r="93" spans="8:8">
      <c r="H93" s="12"/>
    </row>
    <row r="94" spans="8:8">
      <c r="H94" s="12"/>
    </row>
    <row r="95" spans="8:8">
      <c r="H95" s="12"/>
    </row>
    <row r="96" spans="8:8">
      <c r="H96" s="12"/>
    </row>
    <row r="97" spans="8:8">
      <c r="H97" s="12"/>
    </row>
    <row r="98" spans="8:8">
      <c r="H98" s="12"/>
    </row>
    <row r="99" spans="8:8">
      <c r="H99" s="12"/>
    </row>
  </sheetData>
  <mergeCells count="5">
    <mergeCell ref="P4:U4"/>
    <mergeCell ref="B2:G2"/>
    <mergeCell ref="A4:A5"/>
    <mergeCell ref="B4:G4"/>
    <mergeCell ref="I4:N4"/>
  </mergeCells>
  <conditionalFormatting sqref="I33:O65 I6:O30">
    <cfRule type="cellIs" dxfId="3" priority="2" stopIfTrue="1" operator="equal">
      <formula>0</formula>
    </cfRule>
  </conditionalFormatting>
  <conditionalFormatting sqref="B33:H65 B6:H30 P6:U30 P33:U65">
    <cfRule type="cellIs" dxfId="2" priority="1" stopIfTrue="1" operator="equal">
      <formula>0</formula>
    </cfRule>
  </conditionalFormatting>
  <pageMargins left="0.7" right="0.7" top="0.75" bottom="0.75" header="0.3" footer="0.3"/>
  <pageSetup paperSize="0" orientation="portrait" horizontalDpi="4294967292" verticalDpi="4294967292"/>
</worksheet>
</file>

<file path=xl/worksheets/sheet14.xml><?xml version="1.0" encoding="utf-8"?>
<worksheet xmlns="http://schemas.openxmlformats.org/spreadsheetml/2006/main" xmlns:r="http://schemas.openxmlformats.org/officeDocument/2006/relationships">
  <dimension ref="A1:U99"/>
  <sheetViews>
    <sheetView workbookViewId="0">
      <selection activeCell="I6" sqref="I6:N65"/>
    </sheetView>
  </sheetViews>
  <sheetFormatPr defaultColWidth="9.140625" defaultRowHeight="12.75"/>
  <cols>
    <col min="1" max="1" width="40.28515625" style="11" bestFit="1" customWidth="1"/>
    <col min="2" max="2" width="8" style="11" bestFit="1" customWidth="1"/>
    <col min="3" max="7" width="11.140625" style="11" customWidth="1"/>
    <col min="8" max="8" width="1.42578125" style="11" customWidth="1"/>
    <col min="9" max="14" width="11.140625" style="11" customWidth="1"/>
    <col min="15" max="15" width="1.42578125" style="11" customWidth="1"/>
    <col min="16" max="21" width="11.140625" style="11" customWidth="1"/>
    <col min="22" max="256" width="9.140625" style="11"/>
    <col min="257" max="257" width="40.28515625" style="11" bestFit="1" customWidth="1"/>
    <col min="258" max="258" width="8" style="11" bestFit="1" customWidth="1"/>
    <col min="259" max="263" width="11.140625" style="11" customWidth="1"/>
    <col min="264" max="264" width="1.42578125" style="11" customWidth="1"/>
    <col min="265" max="270" width="11.140625" style="11" customWidth="1"/>
    <col min="271" max="271" width="1.42578125" style="11" customWidth="1"/>
    <col min="272" max="277" width="11.140625" style="11" customWidth="1"/>
    <col min="278" max="512" width="9.140625" style="11"/>
    <col min="513" max="513" width="40.28515625" style="11" bestFit="1" customWidth="1"/>
    <col min="514" max="514" width="8" style="11" bestFit="1" customWidth="1"/>
    <col min="515" max="519" width="11.140625" style="11" customWidth="1"/>
    <col min="520" max="520" width="1.42578125" style="11" customWidth="1"/>
    <col min="521" max="526" width="11.140625" style="11" customWidth="1"/>
    <col min="527" max="527" width="1.42578125" style="11" customWidth="1"/>
    <col min="528" max="533" width="11.140625" style="11" customWidth="1"/>
    <col min="534" max="768" width="9.140625" style="11"/>
    <col min="769" max="769" width="40.28515625" style="11" bestFit="1" customWidth="1"/>
    <col min="770" max="770" width="8" style="11" bestFit="1" customWidth="1"/>
    <col min="771" max="775" width="11.140625" style="11" customWidth="1"/>
    <col min="776" max="776" width="1.42578125" style="11" customWidth="1"/>
    <col min="777" max="782" width="11.140625" style="11" customWidth="1"/>
    <col min="783" max="783" width="1.42578125" style="11" customWidth="1"/>
    <col min="784" max="789" width="11.140625" style="11" customWidth="1"/>
    <col min="790" max="1024" width="9.140625" style="11"/>
    <col min="1025" max="1025" width="40.28515625" style="11" bestFit="1" customWidth="1"/>
    <col min="1026" max="1026" width="8" style="11" bestFit="1" customWidth="1"/>
    <col min="1027" max="1031" width="11.140625" style="11" customWidth="1"/>
    <col min="1032" max="1032" width="1.42578125" style="11" customWidth="1"/>
    <col min="1033" max="1038" width="11.140625" style="11" customWidth="1"/>
    <col min="1039" max="1039" width="1.42578125" style="11" customWidth="1"/>
    <col min="1040" max="1045" width="11.140625" style="11" customWidth="1"/>
    <col min="1046" max="1280" width="9.140625" style="11"/>
    <col min="1281" max="1281" width="40.28515625" style="11" bestFit="1" customWidth="1"/>
    <col min="1282" max="1282" width="8" style="11" bestFit="1" customWidth="1"/>
    <col min="1283" max="1287" width="11.140625" style="11" customWidth="1"/>
    <col min="1288" max="1288" width="1.42578125" style="11" customWidth="1"/>
    <col min="1289" max="1294" width="11.140625" style="11" customWidth="1"/>
    <col min="1295" max="1295" width="1.42578125" style="11" customWidth="1"/>
    <col min="1296" max="1301" width="11.140625" style="11" customWidth="1"/>
    <col min="1302" max="1536" width="9.140625" style="11"/>
    <col min="1537" max="1537" width="40.28515625" style="11" bestFit="1" customWidth="1"/>
    <col min="1538" max="1538" width="8" style="11" bestFit="1" customWidth="1"/>
    <col min="1539" max="1543" width="11.140625" style="11" customWidth="1"/>
    <col min="1544" max="1544" width="1.42578125" style="11" customWidth="1"/>
    <col min="1545" max="1550" width="11.140625" style="11" customWidth="1"/>
    <col min="1551" max="1551" width="1.42578125" style="11" customWidth="1"/>
    <col min="1552" max="1557" width="11.140625" style="11" customWidth="1"/>
    <col min="1558" max="1792" width="9.140625" style="11"/>
    <col min="1793" max="1793" width="40.28515625" style="11" bestFit="1" customWidth="1"/>
    <col min="1794" max="1794" width="8" style="11" bestFit="1" customWidth="1"/>
    <col min="1795" max="1799" width="11.140625" style="11" customWidth="1"/>
    <col min="1800" max="1800" width="1.42578125" style="11" customWidth="1"/>
    <col min="1801" max="1806" width="11.140625" style="11" customWidth="1"/>
    <col min="1807" max="1807" width="1.42578125" style="11" customWidth="1"/>
    <col min="1808" max="1813" width="11.140625" style="11" customWidth="1"/>
    <col min="1814" max="2048" width="9.140625" style="11"/>
    <col min="2049" max="2049" width="40.28515625" style="11" bestFit="1" customWidth="1"/>
    <col min="2050" max="2050" width="8" style="11" bestFit="1" customWidth="1"/>
    <col min="2051" max="2055" width="11.140625" style="11" customWidth="1"/>
    <col min="2056" max="2056" width="1.42578125" style="11" customWidth="1"/>
    <col min="2057" max="2062" width="11.140625" style="11" customWidth="1"/>
    <col min="2063" max="2063" width="1.42578125" style="11" customWidth="1"/>
    <col min="2064" max="2069" width="11.140625" style="11" customWidth="1"/>
    <col min="2070" max="2304" width="9.140625" style="11"/>
    <col min="2305" max="2305" width="40.28515625" style="11" bestFit="1" customWidth="1"/>
    <col min="2306" max="2306" width="8" style="11" bestFit="1" customWidth="1"/>
    <col min="2307" max="2311" width="11.140625" style="11" customWidth="1"/>
    <col min="2312" max="2312" width="1.42578125" style="11" customWidth="1"/>
    <col min="2313" max="2318" width="11.140625" style="11" customWidth="1"/>
    <col min="2319" max="2319" width="1.42578125" style="11" customWidth="1"/>
    <col min="2320" max="2325" width="11.140625" style="11" customWidth="1"/>
    <col min="2326" max="2560" width="9.140625" style="11"/>
    <col min="2561" max="2561" width="40.28515625" style="11" bestFit="1" customWidth="1"/>
    <col min="2562" max="2562" width="8" style="11" bestFit="1" customWidth="1"/>
    <col min="2563" max="2567" width="11.140625" style="11" customWidth="1"/>
    <col min="2568" max="2568" width="1.42578125" style="11" customWidth="1"/>
    <col min="2569" max="2574" width="11.140625" style="11" customWidth="1"/>
    <col min="2575" max="2575" width="1.42578125" style="11" customWidth="1"/>
    <col min="2576" max="2581" width="11.140625" style="11" customWidth="1"/>
    <col min="2582" max="2816" width="9.140625" style="11"/>
    <col min="2817" max="2817" width="40.28515625" style="11" bestFit="1" customWidth="1"/>
    <col min="2818" max="2818" width="8" style="11" bestFit="1" customWidth="1"/>
    <col min="2819" max="2823" width="11.140625" style="11" customWidth="1"/>
    <col min="2824" max="2824" width="1.42578125" style="11" customWidth="1"/>
    <col min="2825" max="2830" width="11.140625" style="11" customWidth="1"/>
    <col min="2831" max="2831" width="1.42578125" style="11" customWidth="1"/>
    <col min="2832" max="2837" width="11.140625" style="11" customWidth="1"/>
    <col min="2838" max="3072" width="9.140625" style="11"/>
    <col min="3073" max="3073" width="40.28515625" style="11" bestFit="1" customWidth="1"/>
    <col min="3074" max="3074" width="8" style="11" bestFit="1" customWidth="1"/>
    <col min="3075" max="3079" width="11.140625" style="11" customWidth="1"/>
    <col min="3080" max="3080" width="1.42578125" style="11" customWidth="1"/>
    <col min="3081" max="3086" width="11.140625" style="11" customWidth="1"/>
    <col min="3087" max="3087" width="1.42578125" style="11" customWidth="1"/>
    <col min="3088" max="3093" width="11.140625" style="11" customWidth="1"/>
    <col min="3094" max="3328" width="9.140625" style="11"/>
    <col min="3329" max="3329" width="40.28515625" style="11" bestFit="1" customWidth="1"/>
    <col min="3330" max="3330" width="8" style="11" bestFit="1" customWidth="1"/>
    <col min="3331" max="3335" width="11.140625" style="11" customWidth="1"/>
    <col min="3336" max="3336" width="1.42578125" style="11" customWidth="1"/>
    <col min="3337" max="3342" width="11.140625" style="11" customWidth="1"/>
    <col min="3343" max="3343" width="1.42578125" style="11" customWidth="1"/>
    <col min="3344" max="3349" width="11.140625" style="11" customWidth="1"/>
    <col min="3350" max="3584" width="9.140625" style="11"/>
    <col min="3585" max="3585" width="40.28515625" style="11" bestFit="1" customWidth="1"/>
    <col min="3586" max="3586" width="8" style="11" bestFit="1" customWidth="1"/>
    <col min="3587" max="3591" width="11.140625" style="11" customWidth="1"/>
    <col min="3592" max="3592" width="1.42578125" style="11" customWidth="1"/>
    <col min="3593" max="3598" width="11.140625" style="11" customWidth="1"/>
    <col min="3599" max="3599" width="1.42578125" style="11" customWidth="1"/>
    <col min="3600" max="3605" width="11.140625" style="11" customWidth="1"/>
    <col min="3606" max="3840" width="9.140625" style="11"/>
    <col min="3841" max="3841" width="40.28515625" style="11" bestFit="1" customWidth="1"/>
    <col min="3842" max="3842" width="8" style="11" bestFit="1" customWidth="1"/>
    <col min="3843" max="3847" width="11.140625" style="11" customWidth="1"/>
    <col min="3848" max="3848" width="1.42578125" style="11" customWidth="1"/>
    <col min="3849" max="3854" width="11.140625" style="11" customWidth="1"/>
    <col min="3855" max="3855" width="1.42578125" style="11" customWidth="1"/>
    <col min="3856" max="3861" width="11.140625" style="11" customWidth="1"/>
    <col min="3862" max="4096" width="9.140625" style="11"/>
    <col min="4097" max="4097" width="40.28515625" style="11" bestFit="1" customWidth="1"/>
    <col min="4098" max="4098" width="8" style="11" bestFit="1" customWidth="1"/>
    <col min="4099" max="4103" width="11.140625" style="11" customWidth="1"/>
    <col min="4104" max="4104" width="1.42578125" style="11" customWidth="1"/>
    <col min="4105" max="4110" width="11.140625" style="11" customWidth="1"/>
    <col min="4111" max="4111" width="1.42578125" style="11" customWidth="1"/>
    <col min="4112" max="4117" width="11.140625" style="11" customWidth="1"/>
    <col min="4118" max="4352" width="9.140625" style="11"/>
    <col min="4353" max="4353" width="40.28515625" style="11" bestFit="1" customWidth="1"/>
    <col min="4354" max="4354" width="8" style="11" bestFit="1" customWidth="1"/>
    <col min="4355" max="4359" width="11.140625" style="11" customWidth="1"/>
    <col min="4360" max="4360" width="1.42578125" style="11" customWidth="1"/>
    <col min="4361" max="4366" width="11.140625" style="11" customWidth="1"/>
    <col min="4367" max="4367" width="1.42578125" style="11" customWidth="1"/>
    <col min="4368" max="4373" width="11.140625" style="11" customWidth="1"/>
    <col min="4374" max="4608" width="9.140625" style="11"/>
    <col min="4609" max="4609" width="40.28515625" style="11" bestFit="1" customWidth="1"/>
    <col min="4610" max="4610" width="8" style="11" bestFit="1" customWidth="1"/>
    <col min="4611" max="4615" width="11.140625" style="11" customWidth="1"/>
    <col min="4616" max="4616" width="1.42578125" style="11" customWidth="1"/>
    <col min="4617" max="4622" width="11.140625" style="11" customWidth="1"/>
    <col min="4623" max="4623" width="1.42578125" style="11" customWidth="1"/>
    <col min="4624" max="4629" width="11.140625" style="11" customWidth="1"/>
    <col min="4630" max="4864" width="9.140625" style="11"/>
    <col min="4865" max="4865" width="40.28515625" style="11" bestFit="1" customWidth="1"/>
    <col min="4866" max="4866" width="8" style="11" bestFit="1" customWidth="1"/>
    <col min="4867" max="4871" width="11.140625" style="11" customWidth="1"/>
    <col min="4872" max="4872" width="1.42578125" style="11" customWidth="1"/>
    <col min="4873" max="4878" width="11.140625" style="11" customWidth="1"/>
    <col min="4879" max="4879" width="1.42578125" style="11" customWidth="1"/>
    <col min="4880" max="4885" width="11.140625" style="11" customWidth="1"/>
    <col min="4886" max="5120" width="9.140625" style="11"/>
    <col min="5121" max="5121" width="40.28515625" style="11" bestFit="1" customWidth="1"/>
    <col min="5122" max="5122" width="8" style="11" bestFit="1" customWidth="1"/>
    <col min="5123" max="5127" width="11.140625" style="11" customWidth="1"/>
    <col min="5128" max="5128" width="1.42578125" style="11" customWidth="1"/>
    <col min="5129" max="5134" width="11.140625" style="11" customWidth="1"/>
    <col min="5135" max="5135" width="1.42578125" style="11" customWidth="1"/>
    <col min="5136" max="5141" width="11.140625" style="11" customWidth="1"/>
    <col min="5142" max="5376" width="9.140625" style="11"/>
    <col min="5377" max="5377" width="40.28515625" style="11" bestFit="1" customWidth="1"/>
    <col min="5378" max="5378" width="8" style="11" bestFit="1" customWidth="1"/>
    <col min="5379" max="5383" width="11.140625" style="11" customWidth="1"/>
    <col min="5384" max="5384" width="1.42578125" style="11" customWidth="1"/>
    <col min="5385" max="5390" width="11.140625" style="11" customWidth="1"/>
    <col min="5391" max="5391" width="1.42578125" style="11" customWidth="1"/>
    <col min="5392" max="5397" width="11.140625" style="11" customWidth="1"/>
    <col min="5398" max="5632" width="9.140625" style="11"/>
    <col min="5633" max="5633" width="40.28515625" style="11" bestFit="1" customWidth="1"/>
    <col min="5634" max="5634" width="8" style="11" bestFit="1" customWidth="1"/>
    <col min="5635" max="5639" width="11.140625" style="11" customWidth="1"/>
    <col min="5640" max="5640" width="1.42578125" style="11" customWidth="1"/>
    <col min="5641" max="5646" width="11.140625" style="11" customWidth="1"/>
    <col min="5647" max="5647" width="1.42578125" style="11" customWidth="1"/>
    <col min="5648" max="5653" width="11.140625" style="11" customWidth="1"/>
    <col min="5654" max="5888" width="9.140625" style="11"/>
    <col min="5889" max="5889" width="40.28515625" style="11" bestFit="1" customWidth="1"/>
    <col min="5890" max="5890" width="8" style="11" bestFit="1" customWidth="1"/>
    <col min="5891" max="5895" width="11.140625" style="11" customWidth="1"/>
    <col min="5896" max="5896" width="1.42578125" style="11" customWidth="1"/>
    <col min="5897" max="5902" width="11.140625" style="11" customWidth="1"/>
    <col min="5903" max="5903" width="1.42578125" style="11" customWidth="1"/>
    <col min="5904" max="5909" width="11.140625" style="11" customWidth="1"/>
    <col min="5910" max="6144" width="9.140625" style="11"/>
    <col min="6145" max="6145" width="40.28515625" style="11" bestFit="1" customWidth="1"/>
    <col min="6146" max="6146" width="8" style="11" bestFit="1" customWidth="1"/>
    <col min="6147" max="6151" width="11.140625" style="11" customWidth="1"/>
    <col min="6152" max="6152" width="1.42578125" style="11" customWidth="1"/>
    <col min="6153" max="6158" width="11.140625" style="11" customWidth="1"/>
    <col min="6159" max="6159" width="1.42578125" style="11" customWidth="1"/>
    <col min="6160" max="6165" width="11.140625" style="11" customWidth="1"/>
    <col min="6166" max="6400" width="9.140625" style="11"/>
    <col min="6401" max="6401" width="40.28515625" style="11" bestFit="1" customWidth="1"/>
    <col min="6402" max="6402" width="8" style="11" bestFit="1" customWidth="1"/>
    <col min="6403" max="6407" width="11.140625" style="11" customWidth="1"/>
    <col min="6408" max="6408" width="1.42578125" style="11" customWidth="1"/>
    <col min="6409" max="6414" width="11.140625" style="11" customWidth="1"/>
    <col min="6415" max="6415" width="1.42578125" style="11" customWidth="1"/>
    <col min="6416" max="6421" width="11.140625" style="11" customWidth="1"/>
    <col min="6422" max="6656" width="9.140625" style="11"/>
    <col min="6657" max="6657" width="40.28515625" style="11" bestFit="1" customWidth="1"/>
    <col min="6658" max="6658" width="8" style="11" bestFit="1" customWidth="1"/>
    <col min="6659" max="6663" width="11.140625" style="11" customWidth="1"/>
    <col min="6664" max="6664" width="1.42578125" style="11" customWidth="1"/>
    <col min="6665" max="6670" width="11.140625" style="11" customWidth="1"/>
    <col min="6671" max="6671" width="1.42578125" style="11" customWidth="1"/>
    <col min="6672" max="6677" width="11.140625" style="11" customWidth="1"/>
    <col min="6678" max="6912" width="9.140625" style="11"/>
    <col min="6913" max="6913" width="40.28515625" style="11" bestFit="1" customWidth="1"/>
    <col min="6914" max="6914" width="8" style="11" bestFit="1" customWidth="1"/>
    <col min="6915" max="6919" width="11.140625" style="11" customWidth="1"/>
    <col min="6920" max="6920" width="1.42578125" style="11" customWidth="1"/>
    <col min="6921" max="6926" width="11.140625" style="11" customWidth="1"/>
    <col min="6927" max="6927" width="1.42578125" style="11" customWidth="1"/>
    <col min="6928" max="6933" width="11.140625" style="11" customWidth="1"/>
    <col min="6934" max="7168" width="9.140625" style="11"/>
    <col min="7169" max="7169" width="40.28515625" style="11" bestFit="1" customWidth="1"/>
    <col min="7170" max="7170" width="8" style="11" bestFit="1" customWidth="1"/>
    <col min="7171" max="7175" width="11.140625" style="11" customWidth="1"/>
    <col min="7176" max="7176" width="1.42578125" style="11" customWidth="1"/>
    <col min="7177" max="7182" width="11.140625" style="11" customWidth="1"/>
    <col min="7183" max="7183" width="1.42578125" style="11" customWidth="1"/>
    <col min="7184" max="7189" width="11.140625" style="11" customWidth="1"/>
    <col min="7190" max="7424" width="9.140625" style="11"/>
    <col min="7425" max="7425" width="40.28515625" style="11" bestFit="1" customWidth="1"/>
    <col min="7426" max="7426" width="8" style="11" bestFit="1" customWidth="1"/>
    <col min="7427" max="7431" width="11.140625" style="11" customWidth="1"/>
    <col min="7432" max="7432" width="1.42578125" style="11" customWidth="1"/>
    <col min="7433" max="7438" width="11.140625" style="11" customWidth="1"/>
    <col min="7439" max="7439" width="1.42578125" style="11" customWidth="1"/>
    <col min="7440" max="7445" width="11.140625" style="11" customWidth="1"/>
    <col min="7446" max="7680" width="9.140625" style="11"/>
    <col min="7681" max="7681" width="40.28515625" style="11" bestFit="1" customWidth="1"/>
    <col min="7682" max="7682" width="8" style="11" bestFit="1" customWidth="1"/>
    <col min="7683" max="7687" width="11.140625" style="11" customWidth="1"/>
    <col min="7688" max="7688" width="1.42578125" style="11" customWidth="1"/>
    <col min="7689" max="7694" width="11.140625" style="11" customWidth="1"/>
    <col min="7695" max="7695" width="1.42578125" style="11" customWidth="1"/>
    <col min="7696" max="7701" width="11.140625" style="11" customWidth="1"/>
    <col min="7702" max="7936" width="9.140625" style="11"/>
    <col min="7937" max="7937" width="40.28515625" style="11" bestFit="1" customWidth="1"/>
    <col min="7938" max="7938" width="8" style="11" bestFit="1" customWidth="1"/>
    <col min="7939" max="7943" width="11.140625" style="11" customWidth="1"/>
    <col min="7944" max="7944" width="1.42578125" style="11" customWidth="1"/>
    <col min="7945" max="7950" width="11.140625" style="11" customWidth="1"/>
    <col min="7951" max="7951" width="1.42578125" style="11" customWidth="1"/>
    <col min="7952" max="7957" width="11.140625" style="11" customWidth="1"/>
    <col min="7958" max="8192" width="9.140625" style="11"/>
    <col min="8193" max="8193" width="40.28515625" style="11" bestFit="1" customWidth="1"/>
    <col min="8194" max="8194" width="8" style="11" bestFit="1" customWidth="1"/>
    <col min="8195" max="8199" width="11.140625" style="11" customWidth="1"/>
    <col min="8200" max="8200" width="1.42578125" style="11" customWidth="1"/>
    <col min="8201" max="8206" width="11.140625" style="11" customWidth="1"/>
    <col min="8207" max="8207" width="1.42578125" style="11" customWidth="1"/>
    <col min="8208" max="8213" width="11.140625" style="11" customWidth="1"/>
    <col min="8214" max="8448" width="9.140625" style="11"/>
    <col min="8449" max="8449" width="40.28515625" style="11" bestFit="1" customWidth="1"/>
    <col min="8450" max="8450" width="8" style="11" bestFit="1" customWidth="1"/>
    <col min="8451" max="8455" width="11.140625" style="11" customWidth="1"/>
    <col min="8456" max="8456" width="1.42578125" style="11" customWidth="1"/>
    <col min="8457" max="8462" width="11.140625" style="11" customWidth="1"/>
    <col min="8463" max="8463" width="1.42578125" style="11" customWidth="1"/>
    <col min="8464" max="8469" width="11.140625" style="11" customWidth="1"/>
    <col min="8470" max="8704" width="9.140625" style="11"/>
    <col min="8705" max="8705" width="40.28515625" style="11" bestFit="1" customWidth="1"/>
    <col min="8706" max="8706" width="8" style="11" bestFit="1" customWidth="1"/>
    <col min="8707" max="8711" width="11.140625" style="11" customWidth="1"/>
    <col min="8712" max="8712" width="1.42578125" style="11" customWidth="1"/>
    <col min="8713" max="8718" width="11.140625" style="11" customWidth="1"/>
    <col min="8719" max="8719" width="1.42578125" style="11" customWidth="1"/>
    <col min="8720" max="8725" width="11.140625" style="11" customWidth="1"/>
    <col min="8726" max="8960" width="9.140625" style="11"/>
    <col min="8961" max="8961" width="40.28515625" style="11" bestFit="1" customWidth="1"/>
    <col min="8962" max="8962" width="8" style="11" bestFit="1" customWidth="1"/>
    <col min="8963" max="8967" width="11.140625" style="11" customWidth="1"/>
    <col min="8968" max="8968" width="1.42578125" style="11" customWidth="1"/>
    <col min="8969" max="8974" width="11.140625" style="11" customWidth="1"/>
    <col min="8975" max="8975" width="1.42578125" style="11" customWidth="1"/>
    <col min="8976" max="8981" width="11.140625" style="11" customWidth="1"/>
    <col min="8982" max="9216" width="9.140625" style="11"/>
    <col min="9217" max="9217" width="40.28515625" style="11" bestFit="1" customWidth="1"/>
    <col min="9218" max="9218" width="8" style="11" bestFit="1" customWidth="1"/>
    <col min="9219" max="9223" width="11.140625" style="11" customWidth="1"/>
    <col min="9224" max="9224" width="1.42578125" style="11" customWidth="1"/>
    <col min="9225" max="9230" width="11.140625" style="11" customWidth="1"/>
    <col min="9231" max="9231" width="1.42578125" style="11" customWidth="1"/>
    <col min="9232" max="9237" width="11.140625" style="11" customWidth="1"/>
    <col min="9238" max="9472" width="9.140625" style="11"/>
    <col min="9473" max="9473" width="40.28515625" style="11" bestFit="1" customWidth="1"/>
    <col min="9474" max="9474" width="8" style="11" bestFit="1" customWidth="1"/>
    <col min="9475" max="9479" width="11.140625" style="11" customWidth="1"/>
    <col min="9480" max="9480" width="1.42578125" style="11" customWidth="1"/>
    <col min="9481" max="9486" width="11.140625" style="11" customWidth="1"/>
    <col min="9487" max="9487" width="1.42578125" style="11" customWidth="1"/>
    <col min="9488" max="9493" width="11.140625" style="11" customWidth="1"/>
    <col min="9494" max="9728" width="9.140625" style="11"/>
    <col min="9729" max="9729" width="40.28515625" style="11" bestFit="1" customWidth="1"/>
    <col min="9730" max="9730" width="8" style="11" bestFit="1" customWidth="1"/>
    <col min="9731" max="9735" width="11.140625" style="11" customWidth="1"/>
    <col min="9736" max="9736" width="1.42578125" style="11" customWidth="1"/>
    <col min="9737" max="9742" width="11.140625" style="11" customWidth="1"/>
    <col min="9743" max="9743" width="1.42578125" style="11" customWidth="1"/>
    <col min="9744" max="9749" width="11.140625" style="11" customWidth="1"/>
    <col min="9750" max="9984" width="9.140625" style="11"/>
    <col min="9985" max="9985" width="40.28515625" style="11" bestFit="1" customWidth="1"/>
    <col min="9986" max="9986" width="8" style="11" bestFit="1" customWidth="1"/>
    <col min="9987" max="9991" width="11.140625" style="11" customWidth="1"/>
    <col min="9992" max="9992" width="1.42578125" style="11" customWidth="1"/>
    <col min="9993" max="9998" width="11.140625" style="11" customWidth="1"/>
    <col min="9999" max="9999" width="1.42578125" style="11" customWidth="1"/>
    <col min="10000" max="10005" width="11.140625" style="11" customWidth="1"/>
    <col min="10006" max="10240" width="9.140625" style="11"/>
    <col min="10241" max="10241" width="40.28515625" style="11" bestFit="1" customWidth="1"/>
    <col min="10242" max="10242" width="8" style="11" bestFit="1" customWidth="1"/>
    <col min="10243" max="10247" width="11.140625" style="11" customWidth="1"/>
    <col min="10248" max="10248" width="1.42578125" style="11" customWidth="1"/>
    <col min="10249" max="10254" width="11.140625" style="11" customWidth="1"/>
    <col min="10255" max="10255" width="1.42578125" style="11" customWidth="1"/>
    <col min="10256" max="10261" width="11.140625" style="11" customWidth="1"/>
    <col min="10262" max="10496" width="9.140625" style="11"/>
    <col min="10497" max="10497" width="40.28515625" style="11" bestFit="1" customWidth="1"/>
    <col min="10498" max="10498" width="8" style="11" bestFit="1" customWidth="1"/>
    <col min="10499" max="10503" width="11.140625" style="11" customWidth="1"/>
    <col min="10504" max="10504" width="1.42578125" style="11" customWidth="1"/>
    <col min="10505" max="10510" width="11.140625" style="11" customWidth="1"/>
    <col min="10511" max="10511" width="1.42578125" style="11" customWidth="1"/>
    <col min="10512" max="10517" width="11.140625" style="11" customWidth="1"/>
    <col min="10518" max="10752" width="9.140625" style="11"/>
    <col min="10753" max="10753" width="40.28515625" style="11" bestFit="1" customWidth="1"/>
    <col min="10754" max="10754" width="8" style="11" bestFit="1" customWidth="1"/>
    <col min="10755" max="10759" width="11.140625" style="11" customWidth="1"/>
    <col min="10760" max="10760" width="1.42578125" style="11" customWidth="1"/>
    <col min="10761" max="10766" width="11.140625" style="11" customWidth="1"/>
    <col min="10767" max="10767" width="1.42578125" style="11" customWidth="1"/>
    <col min="10768" max="10773" width="11.140625" style="11" customWidth="1"/>
    <col min="10774" max="11008" width="9.140625" style="11"/>
    <col min="11009" max="11009" width="40.28515625" style="11" bestFit="1" customWidth="1"/>
    <col min="11010" max="11010" width="8" style="11" bestFit="1" customWidth="1"/>
    <col min="11011" max="11015" width="11.140625" style="11" customWidth="1"/>
    <col min="11016" max="11016" width="1.42578125" style="11" customWidth="1"/>
    <col min="11017" max="11022" width="11.140625" style="11" customWidth="1"/>
    <col min="11023" max="11023" width="1.42578125" style="11" customWidth="1"/>
    <col min="11024" max="11029" width="11.140625" style="11" customWidth="1"/>
    <col min="11030" max="11264" width="9.140625" style="11"/>
    <col min="11265" max="11265" width="40.28515625" style="11" bestFit="1" customWidth="1"/>
    <col min="11266" max="11266" width="8" style="11" bestFit="1" customWidth="1"/>
    <col min="11267" max="11271" width="11.140625" style="11" customWidth="1"/>
    <col min="11272" max="11272" width="1.42578125" style="11" customWidth="1"/>
    <col min="11273" max="11278" width="11.140625" style="11" customWidth="1"/>
    <col min="11279" max="11279" width="1.42578125" style="11" customWidth="1"/>
    <col min="11280" max="11285" width="11.140625" style="11" customWidth="1"/>
    <col min="11286" max="11520" width="9.140625" style="11"/>
    <col min="11521" max="11521" width="40.28515625" style="11" bestFit="1" customWidth="1"/>
    <col min="11522" max="11522" width="8" style="11" bestFit="1" customWidth="1"/>
    <col min="11523" max="11527" width="11.140625" style="11" customWidth="1"/>
    <col min="11528" max="11528" width="1.42578125" style="11" customWidth="1"/>
    <col min="11529" max="11534" width="11.140625" style="11" customWidth="1"/>
    <col min="11535" max="11535" width="1.42578125" style="11" customWidth="1"/>
    <col min="11536" max="11541" width="11.140625" style="11" customWidth="1"/>
    <col min="11542" max="11776" width="9.140625" style="11"/>
    <col min="11777" max="11777" width="40.28515625" style="11" bestFit="1" customWidth="1"/>
    <col min="11778" max="11778" width="8" style="11" bestFit="1" customWidth="1"/>
    <col min="11779" max="11783" width="11.140625" style="11" customWidth="1"/>
    <col min="11784" max="11784" width="1.42578125" style="11" customWidth="1"/>
    <col min="11785" max="11790" width="11.140625" style="11" customWidth="1"/>
    <col min="11791" max="11791" width="1.42578125" style="11" customWidth="1"/>
    <col min="11792" max="11797" width="11.140625" style="11" customWidth="1"/>
    <col min="11798" max="12032" width="9.140625" style="11"/>
    <col min="12033" max="12033" width="40.28515625" style="11" bestFit="1" customWidth="1"/>
    <col min="12034" max="12034" width="8" style="11" bestFit="1" customWidth="1"/>
    <col min="12035" max="12039" width="11.140625" style="11" customWidth="1"/>
    <col min="12040" max="12040" width="1.42578125" style="11" customWidth="1"/>
    <col min="12041" max="12046" width="11.140625" style="11" customWidth="1"/>
    <col min="12047" max="12047" width="1.42578125" style="11" customWidth="1"/>
    <col min="12048" max="12053" width="11.140625" style="11" customWidth="1"/>
    <col min="12054" max="12288" width="9.140625" style="11"/>
    <col min="12289" max="12289" width="40.28515625" style="11" bestFit="1" customWidth="1"/>
    <col min="12290" max="12290" width="8" style="11" bestFit="1" customWidth="1"/>
    <col min="12291" max="12295" width="11.140625" style="11" customWidth="1"/>
    <col min="12296" max="12296" width="1.42578125" style="11" customWidth="1"/>
    <col min="12297" max="12302" width="11.140625" style="11" customWidth="1"/>
    <col min="12303" max="12303" width="1.42578125" style="11" customWidth="1"/>
    <col min="12304" max="12309" width="11.140625" style="11" customWidth="1"/>
    <col min="12310" max="12544" width="9.140625" style="11"/>
    <col min="12545" max="12545" width="40.28515625" style="11" bestFit="1" customWidth="1"/>
    <col min="12546" max="12546" width="8" style="11" bestFit="1" customWidth="1"/>
    <col min="12547" max="12551" width="11.140625" style="11" customWidth="1"/>
    <col min="12552" max="12552" width="1.42578125" style="11" customWidth="1"/>
    <col min="12553" max="12558" width="11.140625" style="11" customWidth="1"/>
    <col min="12559" max="12559" width="1.42578125" style="11" customWidth="1"/>
    <col min="12560" max="12565" width="11.140625" style="11" customWidth="1"/>
    <col min="12566" max="12800" width="9.140625" style="11"/>
    <col min="12801" max="12801" width="40.28515625" style="11" bestFit="1" customWidth="1"/>
    <col min="12802" max="12802" width="8" style="11" bestFit="1" customWidth="1"/>
    <col min="12803" max="12807" width="11.140625" style="11" customWidth="1"/>
    <col min="12808" max="12808" width="1.42578125" style="11" customWidth="1"/>
    <col min="12809" max="12814" width="11.140625" style="11" customWidth="1"/>
    <col min="12815" max="12815" width="1.42578125" style="11" customWidth="1"/>
    <col min="12816" max="12821" width="11.140625" style="11" customWidth="1"/>
    <col min="12822" max="13056" width="9.140625" style="11"/>
    <col min="13057" max="13057" width="40.28515625" style="11" bestFit="1" customWidth="1"/>
    <col min="13058" max="13058" width="8" style="11" bestFit="1" customWidth="1"/>
    <col min="13059" max="13063" width="11.140625" style="11" customWidth="1"/>
    <col min="13064" max="13064" width="1.42578125" style="11" customWidth="1"/>
    <col min="13065" max="13070" width="11.140625" style="11" customWidth="1"/>
    <col min="13071" max="13071" width="1.42578125" style="11" customWidth="1"/>
    <col min="13072" max="13077" width="11.140625" style="11" customWidth="1"/>
    <col min="13078" max="13312" width="9.140625" style="11"/>
    <col min="13313" max="13313" width="40.28515625" style="11" bestFit="1" customWidth="1"/>
    <col min="13314" max="13314" width="8" style="11" bestFit="1" customWidth="1"/>
    <col min="13315" max="13319" width="11.140625" style="11" customWidth="1"/>
    <col min="13320" max="13320" width="1.42578125" style="11" customWidth="1"/>
    <col min="13321" max="13326" width="11.140625" style="11" customWidth="1"/>
    <col min="13327" max="13327" width="1.42578125" style="11" customWidth="1"/>
    <col min="13328" max="13333" width="11.140625" style="11" customWidth="1"/>
    <col min="13334" max="13568" width="9.140625" style="11"/>
    <col min="13569" max="13569" width="40.28515625" style="11" bestFit="1" customWidth="1"/>
    <col min="13570" max="13570" width="8" style="11" bestFit="1" customWidth="1"/>
    <col min="13571" max="13575" width="11.140625" style="11" customWidth="1"/>
    <col min="13576" max="13576" width="1.42578125" style="11" customWidth="1"/>
    <col min="13577" max="13582" width="11.140625" style="11" customWidth="1"/>
    <col min="13583" max="13583" width="1.42578125" style="11" customWidth="1"/>
    <col min="13584" max="13589" width="11.140625" style="11" customWidth="1"/>
    <col min="13590" max="13824" width="9.140625" style="11"/>
    <col min="13825" max="13825" width="40.28515625" style="11" bestFit="1" customWidth="1"/>
    <col min="13826" max="13826" width="8" style="11" bestFit="1" customWidth="1"/>
    <col min="13827" max="13831" width="11.140625" style="11" customWidth="1"/>
    <col min="13832" max="13832" width="1.42578125" style="11" customWidth="1"/>
    <col min="13833" max="13838" width="11.140625" style="11" customWidth="1"/>
    <col min="13839" max="13839" width="1.42578125" style="11" customWidth="1"/>
    <col min="13840" max="13845" width="11.140625" style="11" customWidth="1"/>
    <col min="13846" max="14080" width="9.140625" style="11"/>
    <col min="14081" max="14081" width="40.28515625" style="11" bestFit="1" customWidth="1"/>
    <col min="14082" max="14082" width="8" style="11" bestFit="1" customWidth="1"/>
    <col min="14083" max="14087" width="11.140625" style="11" customWidth="1"/>
    <col min="14088" max="14088" width="1.42578125" style="11" customWidth="1"/>
    <col min="14089" max="14094" width="11.140625" style="11" customWidth="1"/>
    <col min="14095" max="14095" width="1.42578125" style="11" customWidth="1"/>
    <col min="14096" max="14101" width="11.140625" style="11" customWidth="1"/>
    <col min="14102" max="14336" width="9.140625" style="11"/>
    <col min="14337" max="14337" width="40.28515625" style="11" bestFit="1" customWidth="1"/>
    <col min="14338" max="14338" width="8" style="11" bestFit="1" customWidth="1"/>
    <col min="14339" max="14343" width="11.140625" style="11" customWidth="1"/>
    <col min="14344" max="14344" width="1.42578125" style="11" customWidth="1"/>
    <col min="14345" max="14350" width="11.140625" style="11" customWidth="1"/>
    <col min="14351" max="14351" width="1.42578125" style="11" customWidth="1"/>
    <col min="14352" max="14357" width="11.140625" style="11" customWidth="1"/>
    <col min="14358" max="14592" width="9.140625" style="11"/>
    <col min="14593" max="14593" width="40.28515625" style="11" bestFit="1" customWidth="1"/>
    <col min="14594" max="14594" width="8" style="11" bestFit="1" customWidth="1"/>
    <col min="14595" max="14599" width="11.140625" style="11" customWidth="1"/>
    <col min="14600" max="14600" width="1.42578125" style="11" customWidth="1"/>
    <col min="14601" max="14606" width="11.140625" style="11" customWidth="1"/>
    <col min="14607" max="14607" width="1.42578125" style="11" customWidth="1"/>
    <col min="14608" max="14613" width="11.140625" style="11" customWidth="1"/>
    <col min="14614" max="14848" width="9.140625" style="11"/>
    <col min="14849" max="14849" width="40.28515625" style="11" bestFit="1" customWidth="1"/>
    <col min="14850" max="14850" width="8" style="11" bestFit="1" customWidth="1"/>
    <col min="14851" max="14855" width="11.140625" style="11" customWidth="1"/>
    <col min="14856" max="14856" width="1.42578125" style="11" customWidth="1"/>
    <col min="14857" max="14862" width="11.140625" style="11" customWidth="1"/>
    <col min="14863" max="14863" width="1.42578125" style="11" customWidth="1"/>
    <col min="14864" max="14869" width="11.140625" style="11" customWidth="1"/>
    <col min="14870" max="15104" width="9.140625" style="11"/>
    <col min="15105" max="15105" width="40.28515625" style="11" bestFit="1" customWidth="1"/>
    <col min="15106" max="15106" width="8" style="11" bestFit="1" customWidth="1"/>
    <col min="15107" max="15111" width="11.140625" style="11" customWidth="1"/>
    <col min="15112" max="15112" width="1.42578125" style="11" customWidth="1"/>
    <col min="15113" max="15118" width="11.140625" style="11" customWidth="1"/>
    <col min="15119" max="15119" width="1.42578125" style="11" customWidth="1"/>
    <col min="15120" max="15125" width="11.140625" style="11" customWidth="1"/>
    <col min="15126" max="15360" width="9.140625" style="11"/>
    <col min="15361" max="15361" width="40.28515625" style="11" bestFit="1" customWidth="1"/>
    <col min="15362" max="15362" width="8" style="11" bestFit="1" customWidth="1"/>
    <col min="15363" max="15367" width="11.140625" style="11" customWidth="1"/>
    <col min="15368" max="15368" width="1.42578125" style="11" customWidth="1"/>
    <col min="15369" max="15374" width="11.140625" style="11" customWidth="1"/>
    <col min="15375" max="15375" width="1.42578125" style="11" customWidth="1"/>
    <col min="15376" max="15381" width="11.140625" style="11" customWidth="1"/>
    <col min="15382" max="15616" width="9.140625" style="11"/>
    <col min="15617" max="15617" width="40.28515625" style="11" bestFit="1" customWidth="1"/>
    <col min="15618" max="15618" width="8" style="11" bestFit="1" customWidth="1"/>
    <col min="15619" max="15623" width="11.140625" style="11" customWidth="1"/>
    <col min="15624" max="15624" width="1.42578125" style="11" customWidth="1"/>
    <col min="15625" max="15630" width="11.140625" style="11" customWidth="1"/>
    <col min="15631" max="15631" width="1.42578125" style="11" customWidth="1"/>
    <col min="15632" max="15637" width="11.140625" style="11" customWidth="1"/>
    <col min="15638" max="15872" width="9.140625" style="11"/>
    <col min="15873" max="15873" width="40.28515625" style="11" bestFit="1" customWidth="1"/>
    <col min="15874" max="15874" width="8" style="11" bestFit="1" customWidth="1"/>
    <col min="15875" max="15879" width="11.140625" style="11" customWidth="1"/>
    <col min="15880" max="15880" width="1.42578125" style="11" customWidth="1"/>
    <col min="15881" max="15886" width="11.140625" style="11" customWidth="1"/>
    <col min="15887" max="15887" width="1.42578125" style="11" customWidth="1"/>
    <col min="15888" max="15893" width="11.140625" style="11" customWidth="1"/>
    <col min="15894" max="16128" width="9.140625" style="11"/>
    <col min="16129" max="16129" width="40.28515625" style="11" bestFit="1" customWidth="1"/>
    <col min="16130" max="16130" width="8" style="11" bestFit="1" customWidth="1"/>
    <col min="16131" max="16135" width="11.140625" style="11" customWidth="1"/>
    <col min="16136" max="16136" width="1.42578125" style="11" customWidth="1"/>
    <col min="16137" max="16142" width="11.140625" style="11" customWidth="1"/>
    <col min="16143" max="16143" width="1.42578125" style="11" customWidth="1"/>
    <col min="16144" max="16149" width="11.140625" style="11" customWidth="1"/>
    <col min="16150" max="16384" width="9.140625" style="11"/>
  </cols>
  <sheetData>
    <row r="1" spans="1:21" s="85" customFormat="1" ht="15">
      <c r="A1" s="1" t="s">
        <v>0</v>
      </c>
      <c r="B1" s="2">
        <v>94</v>
      </c>
      <c r="D1" s="4" t="s">
        <v>1</v>
      </c>
      <c r="H1" s="86"/>
    </row>
    <row r="2" spans="1:21" s="8" customFormat="1" ht="15">
      <c r="A2" s="1"/>
      <c r="B2" s="87" t="s">
        <v>2</v>
      </c>
      <c r="C2" s="87"/>
      <c r="D2" s="87"/>
      <c r="E2" s="87"/>
      <c r="F2" s="87"/>
      <c r="G2" s="87"/>
      <c r="H2" s="88"/>
      <c r="J2" s="9"/>
      <c r="O2" s="10"/>
    </row>
    <row r="3" spans="1:21" ht="13.5" thickBot="1">
      <c r="H3" s="12"/>
      <c r="O3" s="12"/>
    </row>
    <row r="4" spans="1:21" ht="14.25" thickTop="1" thickBot="1">
      <c r="A4" s="13" t="s">
        <v>3</v>
      </c>
      <c r="B4" s="14" t="s">
        <v>4</v>
      </c>
      <c r="C4" s="15"/>
      <c r="D4" s="15"/>
      <c r="E4" s="15"/>
      <c r="F4" s="15"/>
      <c r="G4" s="16"/>
      <c r="H4" s="88"/>
      <c r="I4" s="17" t="s">
        <v>5</v>
      </c>
      <c r="J4" s="15"/>
      <c r="K4" s="15"/>
      <c r="L4" s="15"/>
      <c r="M4" s="15"/>
      <c r="N4" s="16"/>
      <c r="O4" s="88"/>
      <c r="P4" s="17" t="s">
        <v>6</v>
      </c>
      <c r="Q4" s="15"/>
      <c r="R4" s="15"/>
      <c r="S4" s="15"/>
      <c r="T4" s="15"/>
      <c r="U4" s="16"/>
    </row>
    <row r="5" spans="1:21" ht="34.5" thickTop="1">
      <c r="A5" s="18"/>
      <c r="B5" s="89" t="s">
        <v>7</v>
      </c>
      <c r="C5" s="90" t="s">
        <v>8</v>
      </c>
      <c r="D5" s="90" t="s">
        <v>9</v>
      </c>
      <c r="E5" s="90" t="s">
        <v>10</v>
      </c>
      <c r="F5" s="90" t="s">
        <v>11</v>
      </c>
      <c r="G5" s="91" t="s">
        <v>12</v>
      </c>
      <c r="H5" s="92"/>
      <c r="I5" s="89" t="s">
        <v>7</v>
      </c>
      <c r="J5" s="90" t="s">
        <v>8</v>
      </c>
      <c r="K5" s="90" t="s">
        <v>9</v>
      </c>
      <c r="L5" s="90" t="s">
        <v>10</v>
      </c>
      <c r="M5" s="90" t="s">
        <v>11</v>
      </c>
      <c r="N5" s="91" t="s">
        <v>12</v>
      </c>
      <c r="O5" s="92"/>
      <c r="P5" s="93" t="s">
        <v>7</v>
      </c>
      <c r="Q5" s="90" t="s">
        <v>8</v>
      </c>
      <c r="R5" s="90" t="s">
        <v>9</v>
      </c>
      <c r="S5" s="90" t="s">
        <v>10</v>
      </c>
      <c r="T5" s="90" t="s">
        <v>11</v>
      </c>
      <c r="U5" s="94" t="s">
        <v>12</v>
      </c>
    </row>
    <row r="6" spans="1:21" s="36" customFormat="1" ht="11.25">
      <c r="A6" s="25" t="s">
        <v>13</v>
      </c>
      <c r="B6" s="95">
        <v>2.843</v>
      </c>
      <c r="C6" s="96">
        <v>0</v>
      </c>
      <c r="D6" s="96">
        <v>0</v>
      </c>
      <c r="E6" s="96">
        <v>5.53</v>
      </c>
      <c r="F6" s="96">
        <v>0</v>
      </c>
      <c r="G6" s="97">
        <v>0</v>
      </c>
      <c r="H6" s="98"/>
      <c r="I6" s="99">
        <v>2.843</v>
      </c>
      <c r="J6" s="100">
        <v>0</v>
      </c>
      <c r="K6" s="100">
        <v>0</v>
      </c>
      <c r="L6" s="100">
        <v>5.53</v>
      </c>
      <c r="M6" s="100">
        <v>0</v>
      </c>
      <c r="N6" s="101">
        <v>0</v>
      </c>
      <c r="O6" s="98"/>
      <c r="P6" s="102">
        <f>IF(B6=0,0,IF(I6=0,0,(I6/B6)-1))</f>
        <v>0</v>
      </c>
      <c r="Q6" s="103">
        <f t="shared" ref="Q6:U30" si="0">IF(C6=0,0,IF(J6=0,0,(J6/C6)-1))</f>
        <v>0</v>
      </c>
      <c r="R6" s="103">
        <f t="shared" si="0"/>
        <v>0</v>
      </c>
      <c r="S6" s="103">
        <f t="shared" si="0"/>
        <v>0</v>
      </c>
      <c r="T6" s="103">
        <f t="shared" si="0"/>
        <v>0</v>
      </c>
      <c r="U6" s="104">
        <f t="shared" si="0"/>
        <v>0</v>
      </c>
    </row>
    <row r="7" spans="1:21" s="36" customFormat="1" ht="11.25">
      <c r="A7" s="25" t="s">
        <v>14</v>
      </c>
      <c r="B7" s="105">
        <v>3.407</v>
      </c>
      <c r="C7" s="106">
        <v>1.44</v>
      </c>
      <c r="D7" s="106">
        <v>0</v>
      </c>
      <c r="E7" s="106">
        <v>5.53</v>
      </c>
      <c r="F7" s="106">
        <v>0</v>
      </c>
      <c r="G7" s="107">
        <v>0</v>
      </c>
      <c r="H7" s="98"/>
      <c r="I7" s="108">
        <v>3.407</v>
      </c>
      <c r="J7" s="109">
        <v>1.44</v>
      </c>
      <c r="K7" s="109">
        <v>0</v>
      </c>
      <c r="L7" s="109">
        <v>5.53</v>
      </c>
      <c r="M7" s="109">
        <v>0</v>
      </c>
      <c r="N7" s="110">
        <v>0</v>
      </c>
      <c r="O7" s="98"/>
      <c r="P7" s="111">
        <f t="shared" ref="P7:P30" si="1">IF(B7=0,0,IF(I7=0,0,(I7/B7)-1))</f>
        <v>0</v>
      </c>
      <c r="Q7" s="112">
        <f t="shared" si="0"/>
        <v>0</v>
      </c>
      <c r="R7" s="112">
        <f t="shared" si="0"/>
        <v>0</v>
      </c>
      <c r="S7" s="112">
        <f t="shared" si="0"/>
        <v>0</v>
      </c>
      <c r="T7" s="112">
        <f t="shared" si="0"/>
        <v>0</v>
      </c>
      <c r="U7" s="113">
        <f t="shared" si="0"/>
        <v>0</v>
      </c>
    </row>
    <row r="8" spans="1:21" s="36" customFormat="1" ht="11.25">
      <c r="A8" s="25" t="s">
        <v>15</v>
      </c>
      <c r="B8" s="105">
        <v>1.4890000000000001</v>
      </c>
      <c r="C8" s="106">
        <v>0</v>
      </c>
      <c r="D8" s="106">
        <v>0</v>
      </c>
      <c r="E8" s="106">
        <v>0</v>
      </c>
      <c r="F8" s="106">
        <v>0</v>
      </c>
      <c r="G8" s="107">
        <v>0</v>
      </c>
      <c r="H8" s="98"/>
      <c r="I8" s="108">
        <v>1.4890000000000001</v>
      </c>
      <c r="J8" s="109">
        <v>0</v>
      </c>
      <c r="K8" s="109">
        <v>0</v>
      </c>
      <c r="L8" s="109">
        <v>0</v>
      </c>
      <c r="M8" s="109">
        <v>0</v>
      </c>
      <c r="N8" s="110">
        <v>0</v>
      </c>
      <c r="O8" s="98"/>
      <c r="P8" s="111">
        <f t="shared" si="1"/>
        <v>0</v>
      </c>
      <c r="Q8" s="112">
        <f t="shared" si="0"/>
        <v>0</v>
      </c>
      <c r="R8" s="112">
        <f t="shared" si="0"/>
        <v>0</v>
      </c>
      <c r="S8" s="112">
        <f t="shared" si="0"/>
        <v>0</v>
      </c>
      <c r="T8" s="112">
        <f t="shared" si="0"/>
        <v>0</v>
      </c>
      <c r="U8" s="113">
        <f t="shared" si="0"/>
        <v>0</v>
      </c>
    </row>
    <row r="9" spans="1:21" s="36" customFormat="1" ht="11.25">
      <c r="A9" s="25" t="s">
        <v>16</v>
      </c>
      <c r="B9" s="105">
        <v>2.42</v>
      </c>
      <c r="C9" s="106">
        <v>0</v>
      </c>
      <c r="D9" s="106">
        <v>0</v>
      </c>
      <c r="E9" s="106">
        <v>8.6199999999999992</v>
      </c>
      <c r="F9" s="106">
        <v>0</v>
      </c>
      <c r="G9" s="107">
        <v>0</v>
      </c>
      <c r="H9" s="98"/>
      <c r="I9" s="108">
        <v>2.42</v>
      </c>
      <c r="J9" s="109">
        <v>0</v>
      </c>
      <c r="K9" s="109">
        <v>0</v>
      </c>
      <c r="L9" s="109">
        <v>8.6199999999999992</v>
      </c>
      <c r="M9" s="109">
        <v>0</v>
      </c>
      <c r="N9" s="110">
        <v>0</v>
      </c>
      <c r="O9" s="98"/>
      <c r="P9" s="111">
        <f t="shared" si="1"/>
        <v>0</v>
      </c>
      <c r="Q9" s="112">
        <f t="shared" si="0"/>
        <v>0</v>
      </c>
      <c r="R9" s="112">
        <f t="shared" si="0"/>
        <v>0</v>
      </c>
      <c r="S9" s="112">
        <f t="shared" si="0"/>
        <v>0</v>
      </c>
      <c r="T9" s="112">
        <f t="shared" si="0"/>
        <v>0</v>
      </c>
      <c r="U9" s="113">
        <f t="shared" si="0"/>
        <v>0</v>
      </c>
    </row>
    <row r="10" spans="1:21" s="36" customFormat="1" ht="11.25">
      <c r="A10" s="25" t="s">
        <v>17</v>
      </c>
      <c r="B10" s="105">
        <v>3.3090000000000002</v>
      </c>
      <c r="C10" s="106">
        <v>0.58299999999999996</v>
      </c>
      <c r="D10" s="106">
        <v>0</v>
      </c>
      <c r="E10" s="106">
        <v>8.6199999999999992</v>
      </c>
      <c r="F10" s="106">
        <v>0</v>
      </c>
      <c r="G10" s="107">
        <v>0</v>
      </c>
      <c r="H10" s="98"/>
      <c r="I10" s="108">
        <v>3.3090000000000002</v>
      </c>
      <c r="J10" s="109">
        <v>0.58299999999999996</v>
      </c>
      <c r="K10" s="109">
        <v>0</v>
      </c>
      <c r="L10" s="109">
        <v>8.6199999999999992</v>
      </c>
      <c r="M10" s="109">
        <v>0</v>
      </c>
      <c r="N10" s="110">
        <v>0</v>
      </c>
      <c r="O10" s="98"/>
      <c r="P10" s="111">
        <f t="shared" si="1"/>
        <v>0</v>
      </c>
      <c r="Q10" s="112">
        <f t="shared" si="0"/>
        <v>0</v>
      </c>
      <c r="R10" s="112">
        <f t="shared" si="0"/>
        <v>0</v>
      </c>
      <c r="S10" s="112">
        <f t="shared" si="0"/>
        <v>0</v>
      </c>
      <c r="T10" s="112">
        <f t="shared" si="0"/>
        <v>0</v>
      </c>
      <c r="U10" s="113">
        <f t="shared" si="0"/>
        <v>0</v>
      </c>
    </row>
    <row r="11" spans="1:21" s="36" customFormat="1" ht="11.25">
      <c r="A11" s="25" t="s">
        <v>18</v>
      </c>
      <c r="B11" s="105">
        <v>1.319</v>
      </c>
      <c r="C11" s="106">
        <v>0</v>
      </c>
      <c r="D11" s="106">
        <v>0</v>
      </c>
      <c r="E11" s="106">
        <v>0</v>
      </c>
      <c r="F11" s="106">
        <v>0</v>
      </c>
      <c r="G11" s="107">
        <v>0</v>
      </c>
      <c r="H11" s="98"/>
      <c r="I11" s="108">
        <v>1.319</v>
      </c>
      <c r="J11" s="109">
        <v>0</v>
      </c>
      <c r="K11" s="109">
        <v>0</v>
      </c>
      <c r="L11" s="109">
        <v>0</v>
      </c>
      <c r="M11" s="109">
        <v>0</v>
      </c>
      <c r="N11" s="110">
        <v>0</v>
      </c>
      <c r="O11" s="98"/>
      <c r="P11" s="111">
        <f t="shared" si="1"/>
        <v>0</v>
      </c>
      <c r="Q11" s="112">
        <f t="shared" si="0"/>
        <v>0</v>
      </c>
      <c r="R11" s="112">
        <f t="shared" si="0"/>
        <v>0</v>
      </c>
      <c r="S11" s="112">
        <f t="shared" si="0"/>
        <v>0</v>
      </c>
      <c r="T11" s="112">
        <f t="shared" si="0"/>
        <v>0</v>
      </c>
      <c r="U11" s="113">
        <f t="shared" si="0"/>
        <v>0</v>
      </c>
    </row>
    <row r="12" spans="1:21" s="36" customFormat="1" ht="11.25">
      <c r="A12" s="25" t="s">
        <v>19</v>
      </c>
      <c r="B12" s="105">
        <v>2.7930000000000001</v>
      </c>
      <c r="C12" s="106">
        <v>0.39100000000000001</v>
      </c>
      <c r="D12" s="106">
        <v>0</v>
      </c>
      <c r="E12" s="106">
        <v>53.4</v>
      </c>
      <c r="F12" s="106">
        <v>0</v>
      </c>
      <c r="G12" s="107">
        <v>0</v>
      </c>
      <c r="H12" s="98"/>
      <c r="I12" s="108">
        <v>2.7930000000000001</v>
      </c>
      <c r="J12" s="109">
        <v>0.39100000000000001</v>
      </c>
      <c r="K12" s="109">
        <v>0</v>
      </c>
      <c r="L12" s="109">
        <v>53.4</v>
      </c>
      <c r="M12" s="109">
        <v>0</v>
      </c>
      <c r="N12" s="110">
        <v>0</v>
      </c>
      <c r="O12" s="98"/>
      <c r="P12" s="111">
        <f t="shared" si="1"/>
        <v>0</v>
      </c>
      <c r="Q12" s="112">
        <f t="shared" si="0"/>
        <v>0</v>
      </c>
      <c r="R12" s="112">
        <f t="shared" si="0"/>
        <v>0</v>
      </c>
      <c r="S12" s="112">
        <f t="shared" si="0"/>
        <v>0</v>
      </c>
      <c r="T12" s="112">
        <f t="shared" si="0"/>
        <v>0</v>
      </c>
      <c r="U12" s="113">
        <f t="shared" si="0"/>
        <v>0</v>
      </c>
    </row>
    <row r="13" spans="1:21" s="36" customFormat="1" ht="11.25">
      <c r="A13" s="25" t="s">
        <v>20</v>
      </c>
      <c r="B13" s="105">
        <v>1.9690000000000001</v>
      </c>
      <c r="C13" s="106">
        <v>0.27700000000000002</v>
      </c>
      <c r="D13" s="106">
        <v>0</v>
      </c>
      <c r="E13" s="106">
        <v>6.8</v>
      </c>
      <c r="F13" s="106">
        <v>0</v>
      </c>
      <c r="G13" s="107">
        <v>0</v>
      </c>
      <c r="H13" s="98"/>
      <c r="I13" s="108">
        <v>1.9690000000000001</v>
      </c>
      <c r="J13" s="109">
        <v>0.27700000000000002</v>
      </c>
      <c r="K13" s="109">
        <v>0</v>
      </c>
      <c r="L13" s="109">
        <v>6.8</v>
      </c>
      <c r="M13" s="109">
        <v>0</v>
      </c>
      <c r="N13" s="110">
        <v>0</v>
      </c>
      <c r="O13" s="98"/>
      <c r="P13" s="111">
        <f t="shared" si="1"/>
        <v>0</v>
      </c>
      <c r="Q13" s="112">
        <f t="shared" si="0"/>
        <v>0</v>
      </c>
      <c r="R13" s="112">
        <f t="shared" si="0"/>
        <v>0</v>
      </c>
      <c r="S13" s="112">
        <f t="shared" si="0"/>
        <v>0</v>
      </c>
      <c r="T13" s="112">
        <f t="shared" si="0"/>
        <v>0</v>
      </c>
      <c r="U13" s="113">
        <f t="shared" si="0"/>
        <v>0</v>
      </c>
    </row>
    <row r="14" spans="1:21" s="36" customFormat="1" ht="11.25">
      <c r="A14" s="25" t="s">
        <v>21</v>
      </c>
      <c r="B14" s="105">
        <v>1.121</v>
      </c>
      <c r="C14" s="106">
        <v>0.16400000000000001</v>
      </c>
      <c r="D14" s="106">
        <v>0</v>
      </c>
      <c r="E14" s="106">
        <v>454.24</v>
      </c>
      <c r="F14" s="106">
        <v>0</v>
      </c>
      <c r="G14" s="107">
        <v>0</v>
      </c>
      <c r="H14" s="98"/>
      <c r="I14" s="108">
        <v>1.121</v>
      </c>
      <c r="J14" s="109">
        <v>0.16400000000000001</v>
      </c>
      <c r="K14" s="109">
        <v>0</v>
      </c>
      <c r="L14" s="109">
        <v>454.24</v>
      </c>
      <c r="M14" s="109">
        <v>0</v>
      </c>
      <c r="N14" s="110">
        <v>0</v>
      </c>
      <c r="O14" s="98"/>
      <c r="P14" s="111">
        <f t="shared" si="1"/>
        <v>0</v>
      </c>
      <c r="Q14" s="112">
        <f t="shared" si="0"/>
        <v>0</v>
      </c>
      <c r="R14" s="112">
        <f t="shared" si="0"/>
        <v>0</v>
      </c>
      <c r="S14" s="112">
        <f t="shared" si="0"/>
        <v>0</v>
      </c>
      <c r="T14" s="112">
        <f t="shared" si="0"/>
        <v>0</v>
      </c>
      <c r="U14" s="113">
        <f t="shared" si="0"/>
        <v>0</v>
      </c>
    </row>
    <row r="15" spans="1:21" s="36" customFormat="1" ht="11.25">
      <c r="A15" s="25" t="s">
        <v>22</v>
      </c>
      <c r="B15" s="105">
        <v>5.9989999999999997</v>
      </c>
      <c r="C15" s="106">
        <v>1.796</v>
      </c>
      <c r="D15" s="106">
        <v>0.309</v>
      </c>
      <c r="E15" s="106">
        <v>17.25</v>
      </c>
      <c r="F15" s="106">
        <v>3.18</v>
      </c>
      <c r="G15" s="107">
        <v>0.40899999999999997</v>
      </c>
      <c r="H15" s="98"/>
      <c r="I15" s="108">
        <v>5.9989999999999997</v>
      </c>
      <c r="J15" s="109">
        <v>1.796</v>
      </c>
      <c r="K15" s="109">
        <v>0.309</v>
      </c>
      <c r="L15" s="109">
        <v>17.25</v>
      </c>
      <c r="M15" s="109">
        <v>3.18</v>
      </c>
      <c r="N15" s="110">
        <v>0.40899999999999997</v>
      </c>
      <c r="O15" s="98"/>
      <c r="P15" s="111">
        <f t="shared" si="1"/>
        <v>0</v>
      </c>
      <c r="Q15" s="112">
        <f t="shared" si="0"/>
        <v>0</v>
      </c>
      <c r="R15" s="112">
        <f t="shared" si="0"/>
        <v>0</v>
      </c>
      <c r="S15" s="112">
        <f t="shared" si="0"/>
        <v>0</v>
      </c>
      <c r="T15" s="112">
        <f t="shared" si="0"/>
        <v>0</v>
      </c>
      <c r="U15" s="113">
        <f t="shared" si="0"/>
        <v>0</v>
      </c>
    </row>
    <row r="16" spans="1:21" s="36" customFormat="1" ht="11.25">
      <c r="A16" s="25" t="s">
        <v>23</v>
      </c>
      <c r="B16" s="105">
        <v>4.8929999999999998</v>
      </c>
      <c r="C16" s="106">
        <v>1.3380000000000001</v>
      </c>
      <c r="D16" s="106">
        <v>0.253</v>
      </c>
      <c r="E16" s="106">
        <v>6.8</v>
      </c>
      <c r="F16" s="106">
        <v>6</v>
      </c>
      <c r="G16" s="107">
        <v>0.318</v>
      </c>
      <c r="H16" s="98"/>
      <c r="I16" s="108">
        <v>4.8929999999999998</v>
      </c>
      <c r="J16" s="109">
        <v>1.3380000000000001</v>
      </c>
      <c r="K16" s="109">
        <v>0.253</v>
      </c>
      <c r="L16" s="109">
        <v>6.8</v>
      </c>
      <c r="M16" s="109">
        <v>6</v>
      </c>
      <c r="N16" s="110">
        <v>0.318</v>
      </c>
      <c r="O16" s="98"/>
      <c r="P16" s="111">
        <f t="shared" si="1"/>
        <v>0</v>
      </c>
      <c r="Q16" s="112">
        <f t="shared" si="0"/>
        <v>0</v>
      </c>
      <c r="R16" s="112">
        <f t="shared" si="0"/>
        <v>0</v>
      </c>
      <c r="S16" s="112">
        <f t="shared" si="0"/>
        <v>0</v>
      </c>
      <c r="T16" s="112">
        <f t="shared" si="0"/>
        <v>0</v>
      </c>
      <c r="U16" s="113">
        <f t="shared" si="0"/>
        <v>0</v>
      </c>
    </row>
    <row r="17" spans="1:21" s="36" customFormat="1" ht="11.25">
      <c r="A17" s="25" t="s">
        <v>24</v>
      </c>
      <c r="B17" s="105">
        <v>3.77</v>
      </c>
      <c r="C17" s="106">
        <v>0.93799999999999994</v>
      </c>
      <c r="D17" s="106">
        <v>0.19600000000000001</v>
      </c>
      <c r="E17" s="106">
        <v>165.52</v>
      </c>
      <c r="F17" s="106">
        <v>8.73</v>
      </c>
      <c r="G17" s="107">
        <v>0.22800000000000001</v>
      </c>
      <c r="H17" s="98"/>
      <c r="I17" s="108">
        <v>3.77</v>
      </c>
      <c r="J17" s="109">
        <v>0.93799999999999994</v>
      </c>
      <c r="K17" s="109">
        <v>0.19600000000000001</v>
      </c>
      <c r="L17" s="109">
        <v>165.52</v>
      </c>
      <c r="M17" s="109">
        <v>8.73</v>
      </c>
      <c r="N17" s="110">
        <v>0.22800000000000001</v>
      </c>
      <c r="O17" s="98"/>
      <c r="P17" s="111">
        <f t="shared" si="1"/>
        <v>0</v>
      </c>
      <c r="Q17" s="112">
        <f t="shared" si="0"/>
        <v>0</v>
      </c>
      <c r="R17" s="112">
        <f t="shared" si="0"/>
        <v>0</v>
      </c>
      <c r="S17" s="112">
        <f t="shared" si="0"/>
        <v>0</v>
      </c>
      <c r="T17" s="112">
        <f t="shared" si="0"/>
        <v>0</v>
      </c>
      <c r="U17" s="113">
        <f t="shared" si="0"/>
        <v>0</v>
      </c>
    </row>
    <row r="18" spans="1:21" s="36" customFormat="1" ht="11.25">
      <c r="A18" s="25" t="s">
        <v>25</v>
      </c>
      <c r="B18" s="105">
        <v>8.6069999999999993</v>
      </c>
      <c r="C18" s="106">
        <v>1.9810000000000001</v>
      </c>
      <c r="D18" s="106">
        <v>0.44900000000000001</v>
      </c>
      <c r="E18" s="106">
        <v>278.29000000000002</v>
      </c>
      <c r="F18" s="106">
        <v>5.72</v>
      </c>
      <c r="G18" s="107">
        <v>0.2</v>
      </c>
      <c r="H18" s="98"/>
      <c r="I18" s="108">
        <v>8.6069999999999993</v>
      </c>
      <c r="J18" s="109">
        <v>1.9810000000000001</v>
      </c>
      <c r="K18" s="109">
        <v>0.44900000000000001</v>
      </c>
      <c r="L18" s="109">
        <v>278.29000000000002</v>
      </c>
      <c r="M18" s="109">
        <v>5.72</v>
      </c>
      <c r="N18" s="110">
        <v>0.2</v>
      </c>
      <c r="O18" s="98"/>
      <c r="P18" s="111">
        <f t="shared" si="1"/>
        <v>0</v>
      </c>
      <c r="Q18" s="112">
        <f t="shared" si="0"/>
        <v>0</v>
      </c>
      <c r="R18" s="112">
        <f t="shared" si="0"/>
        <v>0</v>
      </c>
      <c r="S18" s="112">
        <f t="shared" si="0"/>
        <v>0</v>
      </c>
      <c r="T18" s="112">
        <f t="shared" si="0"/>
        <v>0</v>
      </c>
      <c r="U18" s="113">
        <f t="shared" si="0"/>
        <v>0</v>
      </c>
    </row>
    <row r="19" spans="1:21" s="36" customFormat="1" ht="11.25">
      <c r="A19" s="25" t="s">
        <v>26</v>
      </c>
      <c r="B19" s="105">
        <v>4.1219999999999999</v>
      </c>
      <c r="C19" s="106">
        <v>0</v>
      </c>
      <c r="D19" s="106">
        <v>0</v>
      </c>
      <c r="E19" s="106">
        <v>0</v>
      </c>
      <c r="F19" s="106">
        <v>0</v>
      </c>
      <c r="G19" s="107">
        <v>0</v>
      </c>
      <c r="H19" s="98"/>
      <c r="I19" s="108">
        <v>4.1219999999999999</v>
      </c>
      <c r="J19" s="109">
        <v>0</v>
      </c>
      <c r="K19" s="109">
        <v>0</v>
      </c>
      <c r="L19" s="109">
        <v>0</v>
      </c>
      <c r="M19" s="109">
        <v>0</v>
      </c>
      <c r="N19" s="110">
        <v>0</v>
      </c>
      <c r="O19" s="98"/>
      <c r="P19" s="111">
        <f t="shared" si="1"/>
        <v>0</v>
      </c>
      <c r="Q19" s="112">
        <f t="shared" si="0"/>
        <v>0</v>
      </c>
      <c r="R19" s="112">
        <f t="shared" si="0"/>
        <v>0</v>
      </c>
      <c r="S19" s="112">
        <f t="shared" si="0"/>
        <v>0</v>
      </c>
      <c r="T19" s="112">
        <f t="shared" si="0"/>
        <v>0</v>
      </c>
      <c r="U19" s="113">
        <f t="shared" si="0"/>
        <v>0</v>
      </c>
    </row>
    <row r="20" spans="1:21" s="36" customFormat="1" ht="11.25">
      <c r="A20" s="25" t="s">
        <v>27</v>
      </c>
      <c r="B20" s="105">
        <v>5.9740000000000002</v>
      </c>
      <c r="C20" s="106">
        <v>2.3180000000000001</v>
      </c>
      <c r="D20" s="106">
        <v>0.91600000000000004</v>
      </c>
      <c r="E20" s="106">
        <v>0</v>
      </c>
      <c r="F20" s="106">
        <v>0</v>
      </c>
      <c r="G20" s="107">
        <v>0</v>
      </c>
      <c r="H20" s="98"/>
      <c r="I20" s="108">
        <v>5.9740000000000002</v>
      </c>
      <c r="J20" s="109">
        <v>2.3180000000000001</v>
      </c>
      <c r="K20" s="109">
        <v>0.91600000000000004</v>
      </c>
      <c r="L20" s="109">
        <v>0</v>
      </c>
      <c r="M20" s="109">
        <v>0</v>
      </c>
      <c r="N20" s="110">
        <v>0</v>
      </c>
      <c r="O20" s="98"/>
      <c r="P20" s="111">
        <f t="shared" si="1"/>
        <v>0</v>
      </c>
      <c r="Q20" s="112">
        <f t="shared" si="0"/>
        <v>0</v>
      </c>
      <c r="R20" s="112">
        <f t="shared" si="0"/>
        <v>0</v>
      </c>
      <c r="S20" s="112">
        <f t="shared" si="0"/>
        <v>0</v>
      </c>
      <c r="T20" s="112">
        <f t="shared" si="0"/>
        <v>0</v>
      </c>
      <c r="U20" s="113">
        <f t="shared" si="0"/>
        <v>0</v>
      </c>
    </row>
    <row r="21" spans="1:21" s="36" customFormat="1" ht="11.25">
      <c r="A21" s="25" t="s">
        <v>28</v>
      </c>
      <c r="B21" s="105">
        <v>-0.86399999999999999</v>
      </c>
      <c r="C21" s="106">
        <v>0</v>
      </c>
      <c r="D21" s="106">
        <v>0</v>
      </c>
      <c r="E21" s="106">
        <v>0</v>
      </c>
      <c r="F21" s="106">
        <v>0</v>
      </c>
      <c r="G21" s="107">
        <v>0</v>
      </c>
      <c r="H21" s="98"/>
      <c r="I21" s="108">
        <v>-0.86399999999999999</v>
      </c>
      <c r="J21" s="109">
        <v>0</v>
      </c>
      <c r="K21" s="109">
        <v>0</v>
      </c>
      <c r="L21" s="109">
        <v>0</v>
      </c>
      <c r="M21" s="109">
        <v>0</v>
      </c>
      <c r="N21" s="110">
        <v>0</v>
      </c>
      <c r="O21" s="98"/>
      <c r="P21" s="111">
        <f t="shared" si="1"/>
        <v>0</v>
      </c>
      <c r="Q21" s="112">
        <f t="shared" si="0"/>
        <v>0</v>
      </c>
      <c r="R21" s="112">
        <f t="shared" si="0"/>
        <v>0</v>
      </c>
      <c r="S21" s="112">
        <f t="shared" si="0"/>
        <v>0</v>
      </c>
      <c r="T21" s="112">
        <f t="shared" si="0"/>
        <v>0</v>
      </c>
      <c r="U21" s="113">
        <f t="shared" si="0"/>
        <v>0</v>
      </c>
    </row>
    <row r="22" spans="1:21" s="36" customFormat="1" ht="11.25">
      <c r="A22" s="25" t="s">
        <v>29</v>
      </c>
      <c r="B22" s="105">
        <v>-0.76900000000000002</v>
      </c>
      <c r="C22" s="106">
        <v>0</v>
      </c>
      <c r="D22" s="106">
        <v>0</v>
      </c>
      <c r="E22" s="106">
        <v>0</v>
      </c>
      <c r="F22" s="106">
        <v>0</v>
      </c>
      <c r="G22" s="107">
        <v>0</v>
      </c>
      <c r="H22" s="98"/>
      <c r="I22" s="108">
        <v>-0.76900000000000002</v>
      </c>
      <c r="J22" s="109">
        <v>0</v>
      </c>
      <c r="K22" s="109">
        <v>0</v>
      </c>
      <c r="L22" s="109">
        <v>0</v>
      </c>
      <c r="M22" s="109">
        <v>0</v>
      </c>
      <c r="N22" s="110">
        <v>0</v>
      </c>
      <c r="O22" s="98"/>
      <c r="P22" s="111">
        <f t="shared" si="1"/>
        <v>0</v>
      </c>
      <c r="Q22" s="112">
        <f t="shared" si="0"/>
        <v>0</v>
      </c>
      <c r="R22" s="112">
        <f t="shared" si="0"/>
        <v>0</v>
      </c>
      <c r="S22" s="112">
        <f t="shared" si="0"/>
        <v>0</v>
      </c>
      <c r="T22" s="112">
        <f t="shared" si="0"/>
        <v>0</v>
      </c>
      <c r="U22" s="113">
        <f t="shared" si="0"/>
        <v>0</v>
      </c>
    </row>
    <row r="23" spans="1:21" s="36" customFormat="1" ht="11.25">
      <c r="A23" s="25" t="s">
        <v>30</v>
      </c>
      <c r="B23" s="105">
        <v>-0.86399999999999999</v>
      </c>
      <c r="C23" s="106">
        <v>0</v>
      </c>
      <c r="D23" s="106">
        <v>0</v>
      </c>
      <c r="E23" s="106">
        <v>0</v>
      </c>
      <c r="F23" s="106">
        <v>0</v>
      </c>
      <c r="G23" s="107">
        <v>0.19600000000000001</v>
      </c>
      <c r="H23" s="98"/>
      <c r="I23" s="108">
        <v>-0.86399999999999999</v>
      </c>
      <c r="J23" s="109">
        <v>0</v>
      </c>
      <c r="K23" s="109">
        <v>0</v>
      </c>
      <c r="L23" s="109">
        <v>0</v>
      </c>
      <c r="M23" s="109">
        <v>0</v>
      </c>
      <c r="N23" s="110">
        <v>0.19600000000000001</v>
      </c>
      <c r="O23" s="98"/>
      <c r="P23" s="111">
        <f t="shared" si="1"/>
        <v>0</v>
      </c>
      <c r="Q23" s="112">
        <f t="shared" si="0"/>
        <v>0</v>
      </c>
      <c r="R23" s="112">
        <f t="shared" si="0"/>
        <v>0</v>
      </c>
      <c r="S23" s="112">
        <f t="shared" si="0"/>
        <v>0</v>
      </c>
      <c r="T23" s="112">
        <f t="shared" si="0"/>
        <v>0</v>
      </c>
      <c r="U23" s="113">
        <f t="shared" si="0"/>
        <v>0</v>
      </c>
    </row>
    <row r="24" spans="1:21" s="36" customFormat="1" ht="11.25">
      <c r="A24" s="25" t="s">
        <v>31</v>
      </c>
      <c r="B24" s="105">
        <v>-2.73</v>
      </c>
      <c r="C24" s="106">
        <v>-1.0820000000000001</v>
      </c>
      <c r="D24" s="106">
        <v>-0.13800000000000001</v>
      </c>
      <c r="E24" s="106">
        <v>0</v>
      </c>
      <c r="F24" s="106">
        <v>0</v>
      </c>
      <c r="G24" s="107">
        <v>0.19600000000000001</v>
      </c>
      <c r="H24" s="98"/>
      <c r="I24" s="108">
        <v>-2.73</v>
      </c>
      <c r="J24" s="109">
        <v>-1.0820000000000001</v>
      </c>
      <c r="K24" s="109">
        <v>-0.13800000000000001</v>
      </c>
      <c r="L24" s="109">
        <v>0</v>
      </c>
      <c r="M24" s="109">
        <v>0</v>
      </c>
      <c r="N24" s="110">
        <v>0.19600000000000001</v>
      </c>
      <c r="O24" s="98"/>
      <c r="P24" s="111">
        <f t="shared" si="1"/>
        <v>0</v>
      </c>
      <c r="Q24" s="112">
        <f t="shared" si="0"/>
        <v>0</v>
      </c>
      <c r="R24" s="112">
        <f t="shared" si="0"/>
        <v>0</v>
      </c>
      <c r="S24" s="112">
        <f t="shared" si="0"/>
        <v>0</v>
      </c>
      <c r="T24" s="112">
        <f t="shared" si="0"/>
        <v>0</v>
      </c>
      <c r="U24" s="113">
        <f t="shared" si="0"/>
        <v>0</v>
      </c>
    </row>
    <row r="25" spans="1:21" s="36" customFormat="1" ht="11.25">
      <c r="A25" s="25" t="s">
        <v>32</v>
      </c>
      <c r="B25" s="105">
        <v>-0.76900000000000002</v>
      </c>
      <c r="C25" s="106">
        <v>0</v>
      </c>
      <c r="D25" s="106">
        <v>0</v>
      </c>
      <c r="E25" s="106">
        <v>0</v>
      </c>
      <c r="F25" s="106">
        <v>0</v>
      </c>
      <c r="G25" s="107">
        <v>0.17100000000000001</v>
      </c>
      <c r="H25" s="98"/>
      <c r="I25" s="108">
        <v>-0.76900000000000002</v>
      </c>
      <c r="J25" s="109">
        <v>0</v>
      </c>
      <c r="K25" s="109">
        <v>0</v>
      </c>
      <c r="L25" s="109">
        <v>0</v>
      </c>
      <c r="M25" s="109">
        <v>0</v>
      </c>
      <c r="N25" s="110">
        <v>0.17100000000000001</v>
      </c>
      <c r="O25" s="98"/>
      <c r="P25" s="111">
        <f t="shared" si="1"/>
        <v>0</v>
      </c>
      <c r="Q25" s="112">
        <f t="shared" si="0"/>
        <v>0</v>
      </c>
      <c r="R25" s="112">
        <f t="shared" si="0"/>
        <v>0</v>
      </c>
      <c r="S25" s="112">
        <f t="shared" si="0"/>
        <v>0</v>
      </c>
      <c r="T25" s="112">
        <f t="shared" si="0"/>
        <v>0</v>
      </c>
      <c r="U25" s="113">
        <f t="shared" si="0"/>
        <v>0</v>
      </c>
    </row>
    <row r="26" spans="1:21" s="36" customFormat="1" ht="11.25">
      <c r="A26" s="25" t="s">
        <v>33</v>
      </c>
      <c r="B26" s="105">
        <v>-2.4340000000000002</v>
      </c>
      <c r="C26" s="106">
        <v>-0.96</v>
      </c>
      <c r="D26" s="106">
        <v>-0.123</v>
      </c>
      <c r="E26" s="106">
        <v>0</v>
      </c>
      <c r="F26" s="106">
        <v>0</v>
      </c>
      <c r="G26" s="107">
        <v>0.17100000000000001</v>
      </c>
      <c r="H26" s="98"/>
      <c r="I26" s="108">
        <v>-2.4340000000000002</v>
      </c>
      <c r="J26" s="109">
        <v>-0.96</v>
      </c>
      <c r="K26" s="109">
        <v>-0.123</v>
      </c>
      <c r="L26" s="109">
        <v>0</v>
      </c>
      <c r="M26" s="109">
        <v>0</v>
      </c>
      <c r="N26" s="110">
        <v>0.17100000000000001</v>
      </c>
      <c r="O26" s="98"/>
      <c r="P26" s="111">
        <f t="shared" si="1"/>
        <v>0</v>
      </c>
      <c r="Q26" s="112">
        <f t="shared" si="0"/>
        <v>0</v>
      </c>
      <c r="R26" s="112">
        <f t="shared" si="0"/>
        <v>0</v>
      </c>
      <c r="S26" s="112">
        <f t="shared" si="0"/>
        <v>0</v>
      </c>
      <c r="T26" s="112">
        <f t="shared" si="0"/>
        <v>0</v>
      </c>
      <c r="U26" s="113">
        <f t="shared" si="0"/>
        <v>0</v>
      </c>
    </row>
    <row r="27" spans="1:21" s="36" customFormat="1" ht="11.25">
      <c r="A27" s="25" t="s">
        <v>34</v>
      </c>
      <c r="B27" s="105">
        <v>-0.39300000000000002</v>
      </c>
      <c r="C27" s="106">
        <v>0</v>
      </c>
      <c r="D27" s="106">
        <v>0</v>
      </c>
      <c r="E27" s="106">
        <v>204.99</v>
      </c>
      <c r="F27" s="106">
        <v>0</v>
      </c>
      <c r="G27" s="107">
        <v>0.155</v>
      </c>
      <c r="H27" s="98"/>
      <c r="I27" s="108">
        <v>-0.39300000000000002</v>
      </c>
      <c r="J27" s="109">
        <v>0</v>
      </c>
      <c r="K27" s="109">
        <v>0</v>
      </c>
      <c r="L27" s="109">
        <v>204.99</v>
      </c>
      <c r="M27" s="109">
        <v>0</v>
      </c>
      <c r="N27" s="110">
        <v>0.155</v>
      </c>
      <c r="O27" s="98"/>
      <c r="P27" s="111">
        <f t="shared" si="1"/>
        <v>0</v>
      </c>
      <c r="Q27" s="112">
        <f t="shared" si="0"/>
        <v>0</v>
      </c>
      <c r="R27" s="112">
        <f t="shared" si="0"/>
        <v>0</v>
      </c>
      <c r="S27" s="112">
        <f t="shared" si="0"/>
        <v>0</v>
      </c>
      <c r="T27" s="112">
        <f t="shared" si="0"/>
        <v>0</v>
      </c>
      <c r="U27" s="113">
        <f t="shared" si="0"/>
        <v>0</v>
      </c>
    </row>
    <row r="28" spans="1:21" s="36" customFormat="1" ht="11.25">
      <c r="A28" s="25" t="s">
        <v>35</v>
      </c>
      <c r="B28" s="105">
        <v>-1.2709999999999999</v>
      </c>
      <c r="C28" s="106">
        <v>-0.47199999999999998</v>
      </c>
      <c r="D28" s="106">
        <v>-6.5000000000000002E-2</v>
      </c>
      <c r="E28" s="106">
        <v>204.99</v>
      </c>
      <c r="F28" s="106">
        <v>0</v>
      </c>
      <c r="G28" s="107">
        <v>0.155</v>
      </c>
      <c r="H28" s="98"/>
      <c r="I28" s="108">
        <v>-1.2709999999999999</v>
      </c>
      <c r="J28" s="109">
        <v>-0.47199999999999998</v>
      </c>
      <c r="K28" s="109">
        <v>-6.5000000000000002E-2</v>
      </c>
      <c r="L28" s="109">
        <v>204.99</v>
      </c>
      <c r="M28" s="109">
        <v>0</v>
      </c>
      <c r="N28" s="110">
        <v>0.155</v>
      </c>
      <c r="O28" s="98"/>
      <c r="P28" s="111">
        <f t="shared" si="1"/>
        <v>0</v>
      </c>
      <c r="Q28" s="112">
        <f t="shared" si="0"/>
        <v>0</v>
      </c>
      <c r="R28" s="112">
        <f t="shared" si="0"/>
        <v>0</v>
      </c>
      <c r="S28" s="112">
        <f t="shared" si="0"/>
        <v>0</v>
      </c>
      <c r="T28" s="112">
        <f t="shared" si="0"/>
        <v>0</v>
      </c>
      <c r="U28" s="113">
        <f t="shared" si="0"/>
        <v>0</v>
      </c>
    </row>
    <row r="29" spans="1:21" s="36" customFormat="1" ht="11.25">
      <c r="A29" s="25" t="s">
        <v>36</v>
      </c>
      <c r="B29" s="105">
        <v>-0.76</v>
      </c>
      <c r="C29" s="106">
        <v>-0.25700000000000001</v>
      </c>
      <c r="D29" s="106">
        <v>-3.9E-2</v>
      </c>
      <c r="E29" s="106">
        <v>204.99</v>
      </c>
      <c r="F29" s="106">
        <v>0</v>
      </c>
      <c r="G29" s="107">
        <v>4.7E-2</v>
      </c>
      <c r="H29" s="98"/>
      <c r="I29" s="108">
        <v>-0.76</v>
      </c>
      <c r="J29" s="109">
        <v>-0.25700000000000001</v>
      </c>
      <c r="K29" s="109">
        <v>-3.9E-2</v>
      </c>
      <c r="L29" s="109">
        <v>204.99</v>
      </c>
      <c r="M29" s="109">
        <v>0</v>
      </c>
      <c r="N29" s="110">
        <v>4.7E-2</v>
      </c>
      <c r="O29" s="98"/>
      <c r="P29" s="111">
        <f t="shared" si="1"/>
        <v>0</v>
      </c>
      <c r="Q29" s="112">
        <f t="shared" si="0"/>
        <v>0</v>
      </c>
      <c r="R29" s="112">
        <f t="shared" si="0"/>
        <v>0</v>
      </c>
      <c r="S29" s="112">
        <f t="shared" si="0"/>
        <v>0</v>
      </c>
      <c r="T29" s="112">
        <f t="shared" si="0"/>
        <v>0</v>
      </c>
      <c r="U29" s="113">
        <f t="shared" si="0"/>
        <v>0</v>
      </c>
    </row>
    <row r="30" spans="1:21" s="36" customFormat="1" ht="12" thickBot="1">
      <c r="A30" s="46" t="s">
        <v>37</v>
      </c>
      <c r="B30" s="114">
        <v>-0.22800000000000001</v>
      </c>
      <c r="C30" s="115">
        <v>0</v>
      </c>
      <c r="D30" s="115">
        <v>0</v>
      </c>
      <c r="E30" s="115">
        <v>204.99</v>
      </c>
      <c r="F30" s="115">
        <v>0</v>
      </c>
      <c r="G30" s="116">
        <v>4.7E-2</v>
      </c>
      <c r="H30" s="98"/>
      <c r="I30" s="117">
        <v>-0.22800000000000001</v>
      </c>
      <c r="J30" s="118">
        <v>0</v>
      </c>
      <c r="K30" s="118">
        <v>0</v>
      </c>
      <c r="L30" s="118">
        <v>204.99</v>
      </c>
      <c r="M30" s="118">
        <v>0</v>
      </c>
      <c r="N30" s="119">
        <v>4.7E-2</v>
      </c>
      <c r="O30" s="98"/>
      <c r="P30" s="120">
        <f t="shared" si="1"/>
        <v>0</v>
      </c>
      <c r="Q30" s="121">
        <f t="shared" si="0"/>
        <v>0</v>
      </c>
      <c r="R30" s="121">
        <f t="shared" si="0"/>
        <v>0</v>
      </c>
      <c r="S30" s="121">
        <f t="shared" si="0"/>
        <v>0</v>
      </c>
      <c r="T30" s="121">
        <f t="shared" si="0"/>
        <v>0</v>
      </c>
      <c r="U30" s="122">
        <f t="shared" si="0"/>
        <v>0</v>
      </c>
    </row>
    <row r="31" spans="1:21" ht="14.25" thickTop="1" thickBot="1"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</row>
    <row r="32" spans="1:21" ht="34.5" thickTop="1">
      <c r="A32" s="56" t="s">
        <v>3</v>
      </c>
      <c r="B32" s="123" t="s">
        <v>7</v>
      </c>
      <c r="C32" s="124" t="s">
        <v>8</v>
      </c>
      <c r="D32" s="124" t="s">
        <v>9</v>
      </c>
      <c r="E32" s="124" t="s">
        <v>10</v>
      </c>
      <c r="F32" s="124" t="s">
        <v>11</v>
      </c>
      <c r="G32" s="125" t="s">
        <v>12</v>
      </c>
      <c r="H32" s="92"/>
      <c r="I32" s="123" t="s">
        <v>7</v>
      </c>
      <c r="J32" s="124" t="s">
        <v>8</v>
      </c>
      <c r="K32" s="124" t="s">
        <v>9</v>
      </c>
      <c r="L32" s="124" t="s">
        <v>10</v>
      </c>
      <c r="M32" s="124" t="s">
        <v>11</v>
      </c>
      <c r="N32" s="125" t="s">
        <v>12</v>
      </c>
      <c r="O32" s="92"/>
      <c r="P32" s="126" t="s">
        <v>7</v>
      </c>
      <c r="Q32" s="127" t="s">
        <v>8</v>
      </c>
      <c r="R32" s="127" t="s">
        <v>9</v>
      </c>
      <c r="S32" s="127" t="s">
        <v>10</v>
      </c>
      <c r="T32" s="127" t="s">
        <v>11</v>
      </c>
      <c r="U32" s="128" t="s">
        <v>12</v>
      </c>
    </row>
    <row r="33" spans="1:21" s="36" customFormat="1" ht="11.25">
      <c r="A33" s="63" t="s">
        <v>38</v>
      </c>
      <c r="B33" s="95">
        <v>2.1392564320264227</v>
      </c>
      <c r="C33" s="96">
        <v>0</v>
      </c>
      <c r="D33" s="96">
        <v>0</v>
      </c>
      <c r="E33" s="96">
        <v>4.1611284098157286</v>
      </c>
      <c r="F33" s="96">
        <v>0</v>
      </c>
      <c r="G33" s="97">
        <v>0</v>
      </c>
      <c r="H33" s="98"/>
      <c r="I33" s="99">
        <v>2.139272224303669</v>
      </c>
      <c r="J33" s="100">
        <v>0</v>
      </c>
      <c r="K33" s="100">
        <v>0</v>
      </c>
      <c r="L33" s="100">
        <v>4.1611591278224731</v>
      </c>
      <c r="M33" s="100">
        <v>0</v>
      </c>
      <c r="N33" s="101">
        <v>0</v>
      </c>
      <c r="O33" s="98"/>
      <c r="P33" s="102">
        <f t="shared" ref="P33:U65" si="2">IF(B33=0,0,IF(I33=0,0,(I33/B33)-1))</f>
        <v>7.3821338153479132E-6</v>
      </c>
      <c r="Q33" s="103">
        <f t="shared" si="2"/>
        <v>0</v>
      </c>
      <c r="R33" s="103">
        <f t="shared" si="2"/>
        <v>0</v>
      </c>
      <c r="S33" s="103">
        <f t="shared" si="2"/>
        <v>7.3821338153479132E-6</v>
      </c>
      <c r="T33" s="103">
        <f t="shared" si="2"/>
        <v>0</v>
      </c>
      <c r="U33" s="104">
        <f t="shared" si="2"/>
        <v>0</v>
      </c>
    </row>
    <row r="34" spans="1:21" s="36" customFormat="1" ht="11.25">
      <c r="A34" s="64" t="s">
        <v>39</v>
      </c>
      <c r="B34" s="105">
        <v>2.5636463819606128</v>
      </c>
      <c r="C34" s="106">
        <v>1.0835488083426128</v>
      </c>
      <c r="D34" s="106">
        <v>0</v>
      </c>
      <c r="E34" s="106">
        <v>4.1611284098157286</v>
      </c>
      <c r="F34" s="106">
        <v>0</v>
      </c>
      <c r="G34" s="107">
        <v>0</v>
      </c>
      <c r="H34" s="98"/>
      <c r="I34" s="108">
        <v>2.5636653071412594</v>
      </c>
      <c r="J34" s="109">
        <v>1.0835568072449115</v>
      </c>
      <c r="K34" s="109">
        <v>0</v>
      </c>
      <c r="L34" s="109">
        <v>4.1611591278224731</v>
      </c>
      <c r="M34" s="109">
        <v>0</v>
      </c>
      <c r="N34" s="110">
        <v>0</v>
      </c>
      <c r="O34" s="98"/>
      <c r="P34" s="111">
        <f t="shared" si="2"/>
        <v>7.3821338153479132E-6</v>
      </c>
      <c r="Q34" s="112">
        <f t="shared" si="2"/>
        <v>7.3821338153479132E-6</v>
      </c>
      <c r="R34" s="112">
        <f t="shared" si="2"/>
        <v>0</v>
      </c>
      <c r="S34" s="112">
        <f t="shared" si="2"/>
        <v>7.3821338153479132E-6</v>
      </c>
      <c r="T34" s="112">
        <f t="shared" si="2"/>
        <v>0</v>
      </c>
      <c r="U34" s="113">
        <f t="shared" si="2"/>
        <v>0</v>
      </c>
    </row>
    <row r="35" spans="1:21" s="36" customFormat="1" ht="11.25">
      <c r="A35" s="64" t="s">
        <v>40</v>
      </c>
      <c r="B35" s="105">
        <v>1.1204195664042713</v>
      </c>
      <c r="C35" s="106">
        <v>0</v>
      </c>
      <c r="D35" s="106">
        <v>0</v>
      </c>
      <c r="E35" s="106">
        <v>0</v>
      </c>
      <c r="F35" s="106">
        <v>0</v>
      </c>
      <c r="G35" s="107">
        <v>0</v>
      </c>
      <c r="H35" s="98"/>
      <c r="I35" s="108">
        <v>1.1204278374914398</v>
      </c>
      <c r="J35" s="109">
        <v>0</v>
      </c>
      <c r="K35" s="109">
        <v>0</v>
      </c>
      <c r="L35" s="109">
        <v>0</v>
      </c>
      <c r="M35" s="109">
        <v>0</v>
      </c>
      <c r="N35" s="110">
        <v>0</v>
      </c>
      <c r="O35" s="98"/>
      <c r="P35" s="111">
        <f t="shared" si="2"/>
        <v>7.3821338153479132E-6</v>
      </c>
      <c r="Q35" s="112">
        <f t="shared" si="2"/>
        <v>0</v>
      </c>
      <c r="R35" s="112">
        <f t="shared" si="2"/>
        <v>0</v>
      </c>
      <c r="S35" s="112">
        <f t="shared" si="2"/>
        <v>0</v>
      </c>
      <c r="T35" s="112">
        <f t="shared" si="2"/>
        <v>0</v>
      </c>
      <c r="U35" s="113">
        <f t="shared" si="2"/>
        <v>0</v>
      </c>
    </row>
    <row r="36" spans="1:21" s="36" customFormat="1" ht="11.25">
      <c r="A36" s="64" t="s">
        <v>41</v>
      </c>
      <c r="B36" s="105">
        <v>1.82096396957578</v>
      </c>
      <c r="C36" s="106">
        <v>0</v>
      </c>
      <c r="D36" s="106">
        <v>0</v>
      </c>
      <c r="E36" s="106">
        <v>6.4862435610509186</v>
      </c>
      <c r="F36" s="106">
        <v>0</v>
      </c>
      <c r="G36" s="107">
        <v>0</v>
      </c>
      <c r="H36" s="98"/>
      <c r="I36" s="108">
        <v>1.8209774121754763</v>
      </c>
      <c r="J36" s="109">
        <v>0</v>
      </c>
      <c r="K36" s="109">
        <v>0</v>
      </c>
      <c r="L36" s="109">
        <v>6.4862914433688443</v>
      </c>
      <c r="M36" s="109">
        <v>0</v>
      </c>
      <c r="N36" s="110">
        <v>0</v>
      </c>
      <c r="O36" s="98"/>
      <c r="P36" s="111">
        <f t="shared" si="2"/>
        <v>7.3821338153479132E-6</v>
      </c>
      <c r="Q36" s="112">
        <f t="shared" si="2"/>
        <v>0</v>
      </c>
      <c r="R36" s="112">
        <f t="shared" si="2"/>
        <v>0</v>
      </c>
      <c r="S36" s="112">
        <f t="shared" si="2"/>
        <v>7.3821338151258686E-6</v>
      </c>
      <c r="T36" s="112">
        <f t="shared" si="2"/>
        <v>0</v>
      </c>
      <c r="U36" s="113">
        <f t="shared" si="2"/>
        <v>0</v>
      </c>
    </row>
    <row r="37" spans="1:21" s="36" customFormat="1" ht="11.25">
      <c r="A37" s="64" t="s">
        <v>42</v>
      </c>
      <c r="B37" s="105">
        <v>2.4899048658372962</v>
      </c>
      <c r="C37" s="106">
        <v>0.43868677448871063</v>
      </c>
      <c r="D37" s="106">
        <v>0</v>
      </c>
      <c r="E37" s="106">
        <v>6.4862435610509186</v>
      </c>
      <c r="F37" s="106">
        <v>0</v>
      </c>
      <c r="G37" s="107">
        <v>0</v>
      </c>
      <c r="H37" s="98"/>
      <c r="I37" s="108">
        <v>2.4899232466482029</v>
      </c>
      <c r="J37" s="109">
        <v>0.43869001293318288</v>
      </c>
      <c r="K37" s="109">
        <v>0</v>
      </c>
      <c r="L37" s="109">
        <v>6.4862914433688443</v>
      </c>
      <c r="M37" s="109">
        <v>0</v>
      </c>
      <c r="N37" s="110">
        <v>0</v>
      </c>
      <c r="O37" s="98"/>
      <c r="P37" s="111">
        <f t="shared" si="2"/>
        <v>7.3821338151258686E-6</v>
      </c>
      <c r="Q37" s="112">
        <f t="shared" si="2"/>
        <v>7.3821338153479132E-6</v>
      </c>
      <c r="R37" s="112">
        <f t="shared" si="2"/>
        <v>0</v>
      </c>
      <c r="S37" s="112">
        <f t="shared" si="2"/>
        <v>7.3821338151258686E-6</v>
      </c>
      <c r="T37" s="112">
        <f t="shared" si="2"/>
        <v>0</v>
      </c>
      <c r="U37" s="113">
        <f t="shared" si="2"/>
        <v>0</v>
      </c>
    </row>
    <row r="38" spans="1:21" s="36" customFormat="1" ht="11.25">
      <c r="A38" s="64" t="s">
        <v>43</v>
      </c>
      <c r="B38" s="105">
        <v>0.99250060986382382</v>
      </c>
      <c r="C38" s="106">
        <v>0</v>
      </c>
      <c r="D38" s="106">
        <v>0</v>
      </c>
      <c r="E38" s="106">
        <v>0</v>
      </c>
      <c r="F38" s="106">
        <v>0</v>
      </c>
      <c r="G38" s="107">
        <v>0</v>
      </c>
      <c r="H38" s="98"/>
      <c r="I38" s="108">
        <v>0.99250793663613768</v>
      </c>
      <c r="J38" s="109">
        <v>0</v>
      </c>
      <c r="K38" s="109">
        <v>0</v>
      </c>
      <c r="L38" s="109">
        <v>0</v>
      </c>
      <c r="M38" s="109">
        <v>0</v>
      </c>
      <c r="N38" s="110">
        <v>0</v>
      </c>
      <c r="O38" s="98"/>
      <c r="P38" s="111">
        <f t="shared" si="2"/>
        <v>7.3821338153479132E-6</v>
      </c>
      <c r="Q38" s="112">
        <f t="shared" si="2"/>
        <v>0</v>
      </c>
      <c r="R38" s="112">
        <f t="shared" si="2"/>
        <v>0</v>
      </c>
      <c r="S38" s="112">
        <f t="shared" si="2"/>
        <v>0</v>
      </c>
      <c r="T38" s="112">
        <f t="shared" si="2"/>
        <v>0</v>
      </c>
      <c r="U38" s="113">
        <f t="shared" si="2"/>
        <v>0</v>
      </c>
    </row>
    <row r="39" spans="1:21" s="36" customFormat="1" ht="11.25">
      <c r="A39" s="64" t="s">
        <v>44</v>
      </c>
      <c r="B39" s="105">
        <v>2.1016332095145263</v>
      </c>
      <c r="C39" s="106">
        <v>0.29421360004302893</v>
      </c>
      <c r="D39" s="106">
        <v>0</v>
      </c>
      <c r="E39" s="106">
        <v>40.181601642705225</v>
      </c>
      <c r="F39" s="106">
        <v>0</v>
      </c>
      <c r="G39" s="107">
        <v>0</v>
      </c>
      <c r="H39" s="98"/>
      <c r="I39" s="108">
        <v>2.1016487240521098</v>
      </c>
      <c r="J39" s="109">
        <v>0.29421577196719473</v>
      </c>
      <c r="K39" s="109">
        <v>0</v>
      </c>
      <c r="L39" s="109">
        <v>40.181898268665471</v>
      </c>
      <c r="M39" s="109">
        <v>0</v>
      </c>
      <c r="N39" s="110">
        <v>0</v>
      </c>
      <c r="O39" s="98"/>
      <c r="P39" s="111">
        <f t="shared" si="2"/>
        <v>7.3821338153479132E-6</v>
      </c>
      <c r="Q39" s="112">
        <f t="shared" si="2"/>
        <v>7.3821338153479132E-6</v>
      </c>
      <c r="R39" s="112">
        <f t="shared" si="2"/>
        <v>0</v>
      </c>
      <c r="S39" s="112">
        <f t="shared" si="2"/>
        <v>7.3821338155699578E-6</v>
      </c>
      <c r="T39" s="112">
        <f t="shared" si="2"/>
        <v>0</v>
      </c>
      <c r="U39" s="113">
        <f t="shared" si="2"/>
        <v>0</v>
      </c>
    </row>
    <row r="40" spans="1:21" s="36" customFormat="1" ht="11.25">
      <c r="A40" s="64" t="s">
        <v>45</v>
      </c>
      <c r="B40" s="105">
        <v>4.5140342369773157</v>
      </c>
      <c r="C40" s="106">
        <v>1.3514261526273144</v>
      </c>
      <c r="D40" s="106">
        <v>0.23251151512351903</v>
      </c>
      <c r="E40" s="106">
        <v>12.980011766604218</v>
      </c>
      <c r="F40" s="106">
        <v>2.3928369517566037</v>
      </c>
      <c r="G40" s="107">
        <v>0.30775796014731155</v>
      </c>
      <c r="H40" s="98"/>
      <c r="I40" s="108">
        <v>4.5140675601820996</v>
      </c>
      <c r="J40" s="109">
        <v>1.3514361290360146</v>
      </c>
      <c r="K40" s="109">
        <v>0.23251323155463727</v>
      </c>
      <c r="L40" s="109">
        <v>12.980107586788002</v>
      </c>
      <c r="M40" s="109">
        <v>2.3928546159991799</v>
      </c>
      <c r="N40" s="110">
        <v>0.3077602320577561</v>
      </c>
      <c r="O40" s="98"/>
      <c r="P40" s="111">
        <f t="shared" si="2"/>
        <v>7.3821338153479132E-6</v>
      </c>
      <c r="Q40" s="112">
        <f t="shared" si="2"/>
        <v>7.3821338153479132E-6</v>
      </c>
      <c r="R40" s="112">
        <f t="shared" si="2"/>
        <v>7.3821338153479132E-6</v>
      </c>
      <c r="S40" s="112">
        <f t="shared" si="2"/>
        <v>7.3821338151258686E-6</v>
      </c>
      <c r="T40" s="112">
        <f t="shared" si="2"/>
        <v>7.3821338153479132E-6</v>
      </c>
      <c r="U40" s="113">
        <f t="shared" si="2"/>
        <v>7.3821338153479132E-6</v>
      </c>
    </row>
    <row r="41" spans="1:21" s="36" customFormat="1" ht="11.25">
      <c r="A41" s="64" t="s">
        <v>46</v>
      </c>
      <c r="B41" s="105">
        <v>3.1016584638807294</v>
      </c>
      <c r="C41" s="106">
        <v>0</v>
      </c>
      <c r="D41" s="106">
        <v>0</v>
      </c>
      <c r="E41" s="106">
        <v>0</v>
      </c>
      <c r="F41" s="106">
        <v>0</v>
      </c>
      <c r="G41" s="107">
        <v>0</v>
      </c>
      <c r="H41" s="98"/>
      <c r="I41" s="108">
        <v>3.1016813607385592</v>
      </c>
      <c r="J41" s="109">
        <v>0</v>
      </c>
      <c r="K41" s="109">
        <v>0</v>
      </c>
      <c r="L41" s="109">
        <v>0</v>
      </c>
      <c r="M41" s="109">
        <v>0</v>
      </c>
      <c r="N41" s="110">
        <v>0</v>
      </c>
      <c r="O41" s="98"/>
      <c r="P41" s="111">
        <f t="shared" si="2"/>
        <v>7.3821338153479132E-6</v>
      </c>
      <c r="Q41" s="112">
        <f t="shared" si="2"/>
        <v>0</v>
      </c>
      <c r="R41" s="112">
        <f t="shared" si="2"/>
        <v>0</v>
      </c>
      <c r="S41" s="112">
        <f t="shared" si="2"/>
        <v>0</v>
      </c>
      <c r="T41" s="112">
        <f t="shared" si="2"/>
        <v>0</v>
      </c>
      <c r="U41" s="113">
        <f t="shared" si="2"/>
        <v>0</v>
      </c>
    </row>
    <row r="42" spans="1:21" s="36" customFormat="1" ht="11.25">
      <c r="A42" s="64" t="s">
        <v>47</v>
      </c>
      <c r="B42" s="105">
        <v>4.4952226257213681</v>
      </c>
      <c r="C42" s="106">
        <v>1.7442125956515118</v>
      </c>
      <c r="D42" s="106">
        <v>0.68925743641793991</v>
      </c>
      <c r="E42" s="106">
        <v>0</v>
      </c>
      <c r="F42" s="106">
        <v>0</v>
      </c>
      <c r="G42" s="107">
        <v>0</v>
      </c>
      <c r="H42" s="98"/>
      <c r="I42" s="108">
        <v>4.4952558100563209</v>
      </c>
      <c r="J42" s="109">
        <v>1.7442254716622951</v>
      </c>
      <c r="K42" s="109">
        <v>0.68926252460856874</v>
      </c>
      <c r="L42" s="109">
        <v>0</v>
      </c>
      <c r="M42" s="109">
        <v>0</v>
      </c>
      <c r="N42" s="110">
        <v>0</v>
      </c>
      <c r="O42" s="98"/>
      <c r="P42" s="111">
        <f t="shared" si="2"/>
        <v>7.3821338153479132E-6</v>
      </c>
      <c r="Q42" s="112">
        <f t="shared" si="2"/>
        <v>7.3821338153479132E-6</v>
      </c>
      <c r="R42" s="112">
        <f t="shared" si="2"/>
        <v>7.3821338153479132E-6</v>
      </c>
      <c r="S42" s="112">
        <f t="shared" si="2"/>
        <v>0</v>
      </c>
      <c r="T42" s="112">
        <f t="shared" si="2"/>
        <v>0</v>
      </c>
      <c r="U42" s="113">
        <f t="shared" si="2"/>
        <v>0</v>
      </c>
    </row>
    <row r="43" spans="1:21" s="36" customFormat="1" ht="11.25">
      <c r="A43" s="64" t="s">
        <v>48</v>
      </c>
      <c r="B43" s="105">
        <v>-0.86399999999999999</v>
      </c>
      <c r="C43" s="106">
        <v>0</v>
      </c>
      <c r="D43" s="106">
        <v>0</v>
      </c>
      <c r="E43" s="106">
        <v>0</v>
      </c>
      <c r="F43" s="106">
        <v>0</v>
      </c>
      <c r="G43" s="107">
        <v>0</v>
      </c>
      <c r="H43" s="98"/>
      <c r="I43" s="108">
        <v>-0.86399999999999999</v>
      </c>
      <c r="J43" s="109">
        <v>0</v>
      </c>
      <c r="K43" s="109">
        <v>0</v>
      </c>
      <c r="L43" s="109">
        <v>0</v>
      </c>
      <c r="M43" s="109">
        <v>0</v>
      </c>
      <c r="N43" s="110">
        <v>0</v>
      </c>
      <c r="O43" s="98"/>
      <c r="P43" s="111">
        <f t="shared" si="2"/>
        <v>0</v>
      </c>
      <c r="Q43" s="112">
        <f t="shared" si="2"/>
        <v>0</v>
      </c>
      <c r="R43" s="112">
        <f t="shared" si="2"/>
        <v>0</v>
      </c>
      <c r="S43" s="112">
        <f t="shared" si="2"/>
        <v>0</v>
      </c>
      <c r="T43" s="112">
        <f t="shared" si="2"/>
        <v>0</v>
      </c>
      <c r="U43" s="113">
        <f t="shared" si="2"/>
        <v>0</v>
      </c>
    </row>
    <row r="44" spans="1:21" s="36" customFormat="1" ht="11.25">
      <c r="A44" s="64" t="s">
        <v>49</v>
      </c>
      <c r="B44" s="105">
        <v>-0.86399999999999999</v>
      </c>
      <c r="C44" s="106">
        <v>0</v>
      </c>
      <c r="D44" s="106">
        <v>0</v>
      </c>
      <c r="E44" s="106">
        <v>0</v>
      </c>
      <c r="F44" s="106">
        <v>0</v>
      </c>
      <c r="G44" s="107">
        <v>0.19600000000000001</v>
      </c>
      <c r="H44" s="98"/>
      <c r="I44" s="108">
        <v>-0.86399999999999999</v>
      </c>
      <c r="J44" s="109">
        <v>0</v>
      </c>
      <c r="K44" s="109">
        <v>0</v>
      </c>
      <c r="L44" s="109">
        <v>0</v>
      </c>
      <c r="M44" s="109">
        <v>0</v>
      </c>
      <c r="N44" s="110">
        <v>0.19600000000000001</v>
      </c>
      <c r="O44" s="98"/>
      <c r="P44" s="111">
        <f t="shared" si="2"/>
        <v>0</v>
      </c>
      <c r="Q44" s="112">
        <f t="shared" si="2"/>
        <v>0</v>
      </c>
      <c r="R44" s="112">
        <f t="shared" si="2"/>
        <v>0</v>
      </c>
      <c r="S44" s="112">
        <f t="shared" si="2"/>
        <v>0</v>
      </c>
      <c r="T44" s="112">
        <f t="shared" si="2"/>
        <v>0</v>
      </c>
      <c r="U44" s="113">
        <f t="shared" si="2"/>
        <v>0</v>
      </c>
    </row>
    <row r="45" spans="1:21" s="36" customFormat="1" ht="11.25">
      <c r="A45" s="64" t="s">
        <v>50</v>
      </c>
      <c r="B45" s="105">
        <v>-2.73</v>
      </c>
      <c r="C45" s="106">
        <v>-1.0820000000000001</v>
      </c>
      <c r="D45" s="106">
        <v>-0.13800000000000001</v>
      </c>
      <c r="E45" s="106">
        <v>0</v>
      </c>
      <c r="F45" s="106">
        <v>0</v>
      </c>
      <c r="G45" s="107">
        <v>0.19600000000000001</v>
      </c>
      <c r="H45" s="98"/>
      <c r="I45" s="108">
        <v>-2.73</v>
      </c>
      <c r="J45" s="109">
        <v>-1.0820000000000001</v>
      </c>
      <c r="K45" s="109">
        <v>-0.13800000000000001</v>
      </c>
      <c r="L45" s="109">
        <v>0</v>
      </c>
      <c r="M45" s="109">
        <v>0</v>
      </c>
      <c r="N45" s="110">
        <v>0.19600000000000001</v>
      </c>
      <c r="O45" s="98"/>
      <c r="P45" s="111">
        <f t="shared" si="2"/>
        <v>0</v>
      </c>
      <c r="Q45" s="112">
        <f t="shared" si="2"/>
        <v>0</v>
      </c>
      <c r="R45" s="112">
        <f t="shared" si="2"/>
        <v>0</v>
      </c>
      <c r="S45" s="112">
        <f t="shared" si="2"/>
        <v>0</v>
      </c>
      <c r="T45" s="112">
        <f t="shared" si="2"/>
        <v>0</v>
      </c>
      <c r="U45" s="113">
        <f t="shared" si="2"/>
        <v>0</v>
      </c>
    </row>
    <row r="46" spans="1:21" s="36" customFormat="1" ht="11.25">
      <c r="A46" s="64" t="s">
        <v>51</v>
      </c>
      <c r="B46" s="105">
        <v>1.1997460000000002</v>
      </c>
      <c r="C46" s="106">
        <v>0</v>
      </c>
      <c r="D46" s="106">
        <v>0</v>
      </c>
      <c r="E46" s="106">
        <v>2.3336600000000005</v>
      </c>
      <c r="F46" s="106">
        <v>0</v>
      </c>
      <c r="G46" s="107">
        <v>0</v>
      </c>
      <c r="H46" s="98"/>
      <c r="I46" s="108">
        <v>1.1932021757151499</v>
      </c>
      <c r="J46" s="109">
        <v>0</v>
      </c>
      <c r="K46" s="109">
        <v>0</v>
      </c>
      <c r="L46" s="109">
        <v>2.3209314216337602</v>
      </c>
      <c r="M46" s="109">
        <v>0</v>
      </c>
      <c r="N46" s="110">
        <v>0</v>
      </c>
      <c r="O46" s="98"/>
      <c r="P46" s="111">
        <f t="shared" si="2"/>
        <v>-5.4543414063062956E-3</v>
      </c>
      <c r="Q46" s="112">
        <f t="shared" si="2"/>
        <v>0</v>
      </c>
      <c r="R46" s="112">
        <f t="shared" si="2"/>
        <v>0</v>
      </c>
      <c r="S46" s="112">
        <f t="shared" si="2"/>
        <v>-5.4543414063060736E-3</v>
      </c>
      <c r="T46" s="112">
        <f t="shared" si="2"/>
        <v>0</v>
      </c>
      <c r="U46" s="113">
        <f t="shared" si="2"/>
        <v>0</v>
      </c>
    </row>
    <row r="47" spans="1:21" s="36" customFormat="1" ht="11.25">
      <c r="A47" s="64" t="s">
        <v>52</v>
      </c>
      <c r="B47" s="105">
        <v>1.4377540000000002</v>
      </c>
      <c r="C47" s="106">
        <v>0.60768</v>
      </c>
      <c r="D47" s="106">
        <v>0</v>
      </c>
      <c r="E47" s="106">
        <v>2.3336600000000005</v>
      </c>
      <c r="F47" s="106">
        <v>0</v>
      </c>
      <c r="G47" s="107">
        <v>0</v>
      </c>
      <c r="H47" s="98"/>
      <c r="I47" s="108">
        <v>1.4299119988257178</v>
      </c>
      <c r="J47" s="109">
        <v>0.60436550581421589</v>
      </c>
      <c r="K47" s="109">
        <v>0</v>
      </c>
      <c r="L47" s="109">
        <v>2.3209314216337602</v>
      </c>
      <c r="M47" s="109">
        <v>0</v>
      </c>
      <c r="N47" s="110">
        <v>0</v>
      </c>
      <c r="O47" s="98"/>
      <c r="P47" s="111">
        <f t="shared" si="2"/>
        <v>-5.4543414063061846E-3</v>
      </c>
      <c r="Q47" s="112">
        <f t="shared" si="2"/>
        <v>-5.4543414063061846E-3</v>
      </c>
      <c r="R47" s="112">
        <f t="shared" si="2"/>
        <v>0</v>
      </c>
      <c r="S47" s="112">
        <f t="shared" si="2"/>
        <v>-5.4543414063060736E-3</v>
      </c>
      <c r="T47" s="112">
        <f t="shared" si="2"/>
        <v>0</v>
      </c>
      <c r="U47" s="113">
        <f t="shared" si="2"/>
        <v>0</v>
      </c>
    </row>
    <row r="48" spans="1:21" s="36" customFormat="1" ht="11.25">
      <c r="A48" s="64" t="s">
        <v>53</v>
      </c>
      <c r="B48" s="105">
        <v>0.62835800000000008</v>
      </c>
      <c r="C48" s="106">
        <v>0</v>
      </c>
      <c r="D48" s="106">
        <v>0</v>
      </c>
      <c r="E48" s="106">
        <v>0</v>
      </c>
      <c r="F48" s="106">
        <v>0</v>
      </c>
      <c r="G48" s="107">
        <v>0</v>
      </c>
      <c r="H48" s="98"/>
      <c r="I48" s="108">
        <v>0.62493072094261637</v>
      </c>
      <c r="J48" s="109">
        <v>0</v>
      </c>
      <c r="K48" s="109">
        <v>0</v>
      </c>
      <c r="L48" s="109">
        <v>0</v>
      </c>
      <c r="M48" s="109">
        <v>0</v>
      </c>
      <c r="N48" s="110">
        <v>0</v>
      </c>
      <c r="O48" s="98"/>
      <c r="P48" s="111">
        <f t="shared" si="2"/>
        <v>-5.4543414063061846E-3</v>
      </c>
      <c r="Q48" s="112">
        <f t="shared" si="2"/>
        <v>0</v>
      </c>
      <c r="R48" s="112">
        <f t="shared" si="2"/>
        <v>0</v>
      </c>
      <c r="S48" s="112">
        <f t="shared" si="2"/>
        <v>0</v>
      </c>
      <c r="T48" s="112">
        <f t="shared" si="2"/>
        <v>0</v>
      </c>
      <c r="U48" s="113">
        <f t="shared" si="2"/>
        <v>0</v>
      </c>
    </row>
    <row r="49" spans="1:21" s="36" customFormat="1" ht="11.25">
      <c r="A49" s="64" t="s">
        <v>54</v>
      </c>
      <c r="B49" s="105">
        <v>1.0212400000000001</v>
      </c>
      <c r="C49" s="106">
        <v>0</v>
      </c>
      <c r="D49" s="106">
        <v>0</v>
      </c>
      <c r="E49" s="106">
        <v>3.6376400000000002</v>
      </c>
      <c r="F49" s="106">
        <v>0</v>
      </c>
      <c r="G49" s="107">
        <v>0</v>
      </c>
      <c r="H49" s="98"/>
      <c r="I49" s="108">
        <v>1.015669808382224</v>
      </c>
      <c r="J49" s="109">
        <v>0</v>
      </c>
      <c r="K49" s="109">
        <v>0</v>
      </c>
      <c r="L49" s="109">
        <v>3.6177990695267646</v>
      </c>
      <c r="M49" s="109">
        <v>0</v>
      </c>
      <c r="N49" s="110">
        <v>0</v>
      </c>
      <c r="O49" s="98"/>
      <c r="P49" s="111">
        <f t="shared" si="2"/>
        <v>-5.4543414063061846E-3</v>
      </c>
      <c r="Q49" s="112">
        <f t="shared" si="2"/>
        <v>0</v>
      </c>
      <c r="R49" s="112">
        <f t="shared" si="2"/>
        <v>0</v>
      </c>
      <c r="S49" s="112">
        <f t="shared" si="2"/>
        <v>-5.4543414063061846E-3</v>
      </c>
      <c r="T49" s="112">
        <f t="shared" si="2"/>
        <v>0</v>
      </c>
      <c r="U49" s="113">
        <f t="shared" si="2"/>
        <v>0</v>
      </c>
    </row>
    <row r="50" spans="1:21" s="36" customFormat="1" ht="11.25">
      <c r="A50" s="64" t="s">
        <v>55</v>
      </c>
      <c r="B50" s="105">
        <v>1.3963980000000003</v>
      </c>
      <c r="C50" s="106">
        <v>0.24602600000000002</v>
      </c>
      <c r="D50" s="106">
        <v>0</v>
      </c>
      <c r="E50" s="106">
        <v>3.6376400000000002</v>
      </c>
      <c r="F50" s="106">
        <v>0</v>
      </c>
      <c r="G50" s="107">
        <v>0</v>
      </c>
      <c r="H50" s="98"/>
      <c r="I50" s="108">
        <v>1.3887815685689171</v>
      </c>
      <c r="J50" s="109">
        <v>0.24468409020117213</v>
      </c>
      <c r="K50" s="109">
        <v>0</v>
      </c>
      <c r="L50" s="109">
        <v>3.6177990695267646</v>
      </c>
      <c r="M50" s="109">
        <v>0</v>
      </c>
      <c r="N50" s="110">
        <v>0</v>
      </c>
      <c r="O50" s="98"/>
      <c r="P50" s="111">
        <f t="shared" si="2"/>
        <v>-5.4543414063061846E-3</v>
      </c>
      <c r="Q50" s="112">
        <f t="shared" si="2"/>
        <v>-5.4543414063061846E-3</v>
      </c>
      <c r="R50" s="112">
        <f t="shared" si="2"/>
        <v>0</v>
      </c>
      <c r="S50" s="112">
        <f t="shared" si="2"/>
        <v>-5.4543414063061846E-3</v>
      </c>
      <c r="T50" s="112">
        <f t="shared" si="2"/>
        <v>0</v>
      </c>
      <c r="U50" s="113">
        <f t="shared" si="2"/>
        <v>0</v>
      </c>
    </row>
    <row r="51" spans="1:21" s="36" customFormat="1" ht="11.25">
      <c r="A51" s="64" t="s">
        <v>56</v>
      </c>
      <c r="B51" s="105">
        <v>0.55661800000000006</v>
      </c>
      <c r="C51" s="106">
        <v>0</v>
      </c>
      <c r="D51" s="106">
        <v>0</v>
      </c>
      <c r="E51" s="106">
        <v>0</v>
      </c>
      <c r="F51" s="106">
        <v>0</v>
      </c>
      <c r="G51" s="107">
        <v>0</v>
      </c>
      <c r="H51" s="98"/>
      <c r="I51" s="108">
        <v>0.55358201539510477</v>
      </c>
      <c r="J51" s="109">
        <v>0</v>
      </c>
      <c r="K51" s="109">
        <v>0</v>
      </c>
      <c r="L51" s="109">
        <v>0</v>
      </c>
      <c r="M51" s="109">
        <v>0</v>
      </c>
      <c r="N51" s="110">
        <v>0</v>
      </c>
      <c r="O51" s="98"/>
      <c r="P51" s="111">
        <f t="shared" si="2"/>
        <v>-5.4543414063060736E-3</v>
      </c>
      <c r="Q51" s="112">
        <f t="shared" si="2"/>
        <v>0</v>
      </c>
      <c r="R51" s="112">
        <f t="shared" si="2"/>
        <v>0</v>
      </c>
      <c r="S51" s="112">
        <f t="shared" si="2"/>
        <v>0</v>
      </c>
      <c r="T51" s="112">
        <f t="shared" si="2"/>
        <v>0</v>
      </c>
      <c r="U51" s="113">
        <f t="shared" si="2"/>
        <v>0</v>
      </c>
    </row>
    <row r="52" spans="1:21" s="36" customFormat="1" ht="11.25">
      <c r="A52" s="64" t="s">
        <v>57</v>
      </c>
      <c r="B52" s="105">
        <v>1.1786460000000001</v>
      </c>
      <c r="C52" s="106">
        <v>0.16500200000000001</v>
      </c>
      <c r="D52" s="106">
        <v>0</v>
      </c>
      <c r="E52" s="106">
        <v>22.534800000000001</v>
      </c>
      <c r="F52" s="106">
        <v>0</v>
      </c>
      <c r="G52" s="107">
        <v>0</v>
      </c>
      <c r="H52" s="98"/>
      <c r="I52" s="108">
        <v>1.1722172623188232</v>
      </c>
      <c r="J52" s="109">
        <v>0.16410202275927671</v>
      </c>
      <c r="K52" s="109">
        <v>0</v>
      </c>
      <c r="L52" s="109">
        <v>22.411887507277175</v>
      </c>
      <c r="M52" s="109">
        <v>0</v>
      </c>
      <c r="N52" s="110">
        <v>0</v>
      </c>
      <c r="O52" s="98"/>
      <c r="P52" s="111">
        <f t="shared" si="2"/>
        <v>-5.4543414063059625E-3</v>
      </c>
      <c r="Q52" s="112">
        <f t="shared" si="2"/>
        <v>-5.4543414063059625E-3</v>
      </c>
      <c r="R52" s="112">
        <f t="shared" si="2"/>
        <v>0</v>
      </c>
      <c r="S52" s="112">
        <f t="shared" si="2"/>
        <v>-5.4543414063060736E-3</v>
      </c>
      <c r="T52" s="112">
        <f t="shared" si="2"/>
        <v>0</v>
      </c>
      <c r="U52" s="113">
        <f t="shared" si="2"/>
        <v>0</v>
      </c>
    </row>
    <row r="53" spans="1:21" s="36" customFormat="1" ht="11.25">
      <c r="A53" s="64" t="s">
        <v>58</v>
      </c>
      <c r="B53" s="105">
        <v>2.5315780000000001</v>
      </c>
      <c r="C53" s="106">
        <v>0.75791200000000014</v>
      </c>
      <c r="D53" s="106">
        <v>0.13039800000000001</v>
      </c>
      <c r="E53" s="106">
        <v>7.2795000000000005</v>
      </c>
      <c r="F53" s="106">
        <v>1.3419600000000003</v>
      </c>
      <c r="G53" s="107">
        <v>0.172598</v>
      </c>
      <c r="H53" s="98"/>
      <c r="I53" s="108">
        <v>2.5177699092913066</v>
      </c>
      <c r="J53" s="109">
        <v>0.75377808919606382</v>
      </c>
      <c r="K53" s="109">
        <v>0.1296867647893005</v>
      </c>
      <c r="L53" s="109">
        <v>7.2397951217327954</v>
      </c>
      <c r="M53" s="109">
        <v>1.3346404920063937</v>
      </c>
      <c r="N53" s="110">
        <v>0.17165659158195437</v>
      </c>
      <c r="O53" s="98"/>
      <c r="P53" s="111">
        <f t="shared" si="2"/>
        <v>-5.4543414063060736E-3</v>
      </c>
      <c r="Q53" s="112">
        <f t="shared" si="2"/>
        <v>-5.4543414063061846E-3</v>
      </c>
      <c r="R53" s="112">
        <f t="shared" si="2"/>
        <v>-5.4543414063061846E-3</v>
      </c>
      <c r="S53" s="112">
        <f t="shared" si="2"/>
        <v>-5.4543414063060736E-3</v>
      </c>
      <c r="T53" s="112">
        <f t="shared" si="2"/>
        <v>-5.4543414063061846E-3</v>
      </c>
      <c r="U53" s="113">
        <f t="shared" si="2"/>
        <v>-5.4543414063061846E-3</v>
      </c>
    </row>
    <row r="54" spans="1:21" s="36" customFormat="1" ht="11.25">
      <c r="A54" s="64" t="s">
        <v>59</v>
      </c>
      <c r="B54" s="105">
        <v>2.7743309999999997</v>
      </c>
      <c r="C54" s="106">
        <v>0.75864599999999993</v>
      </c>
      <c r="D54" s="106">
        <v>0.143451</v>
      </c>
      <c r="E54" s="106">
        <v>3.8555999999999995</v>
      </c>
      <c r="F54" s="106">
        <v>3.4019999999999997</v>
      </c>
      <c r="G54" s="107">
        <v>0.18030599999999999</v>
      </c>
      <c r="H54" s="98"/>
      <c r="I54" s="108">
        <v>2.7587568042452948</v>
      </c>
      <c r="J54" s="109">
        <v>0.75438720704684337</v>
      </c>
      <c r="K54" s="109">
        <v>0.14264571254323719</v>
      </c>
      <c r="L54" s="109">
        <v>3.8339559102530152</v>
      </c>
      <c r="M54" s="109">
        <v>3.3829022737526606</v>
      </c>
      <c r="N54" s="110">
        <v>0.17929382050889101</v>
      </c>
      <c r="O54" s="98"/>
      <c r="P54" s="111">
        <f t="shared" si="2"/>
        <v>-5.6136761456022644E-3</v>
      </c>
      <c r="Q54" s="112">
        <f t="shared" si="2"/>
        <v>-5.6136761456022644E-3</v>
      </c>
      <c r="R54" s="112">
        <f t="shared" si="2"/>
        <v>-5.6136761456023754E-3</v>
      </c>
      <c r="S54" s="112">
        <f t="shared" si="2"/>
        <v>-5.6136761456022644E-3</v>
      </c>
      <c r="T54" s="112">
        <f t="shared" si="2"/>
        <v>-5.6136761456022644E-3</v>
      </c>
      <c r="U54" s="113">
        <f t="shared" si="2"/>
        <v>-5.6136761456023754E-3</v>
      </c>
    </row>
    <row r="55" spans="1:21" s="36" customFormat="1" ht="11.25">
      <c r="A55" s="64" t="s">
        <v>60</v>
      </c>
      <c r="B55" s="105">
        <v>2.3185500000000001</v>
      </c>
      <c r="C55" s="106">
        <v>0.57686999999999999</v>
      </c>
      <c r="D55" s="106">
        <v>0.12054000000000001</v>
      </c>
      <c r="E55" s="106">
        <v>101.79480000000001</v>
      </c>
      <c r="F55" s="106">
        <v>5.3689499999999999</v>
      </c>
      <c r="G55" s="107">
        <v>0.14022000000000001</v>
      </c>
      <c r="H55" s="98"/>
      <c r="I55" s="108">
        <v>2.3033383686162079</v>
      </c>
      <c r="J55" s="109">
        <v>0.57308524927374083</v>
      </c>
      <c r="K55" s="109">
        <v>0.11974915656466227</v>
      </c>
      <c r="L55" s="109">
        <v>101.12694078868826</v>
      </c>
      <c r="M55" s="109">
        <v>5.3337251878035801</v>
      </c>
      <c r="N55" s="110">
        <v>0.13930003926909693</v>
      </c>
      <c r="O55" s="98"/>
      <c r="P55" s="111">
        <f t="shared" si="2"/>
        <v>-6.5608381892959811E-3</v>
      </c>
      <c r="Q55" s="112">
        <f t="shared" si="2"/>
        <v>-6.5608381892959811E-3</v>
      </c>
      <c r="R55" s="112">
        <f t="shared" si="2"/>
        <v>-6.5608381892959811E-3</v>
      </c>
      <c r="S55" s="112">
        <f t="shared" si="2"/>
        <v>-6.5608381892959811E-3</v>
      </c>
      <c r="T55" s="112">
        <f t="shared" si="2"/>
        <v>-6.56083818929587E-3</v>
      </c>
      <c r="U55" s="113">
        <f t="shared" si="2"/>
        <v>-6.5608381892959811E-3</v>
      </c>
    </row>
    <row r="56" spans="1:21" s="36" customFormat="1" ht="11.25">
      <c r="A56" s="64" t="s">
        <v>61</v>
      </c>
      <c r="B56" s="105">
        <v>1.739484</v>
      </c>
      <c r="C56" s="106">
        <v>0</v>
      </c>
      <c r="D56" s="106">
        <v>0</v>
      </c>
      <c r="E56" s="106">
        <v>0</v>
      </c>
      <c r="F56" s="106">
        <v>0</v>
      </c>
      <c r="G56" s="107">
        <v>0</v>
      </c>
      <c r="H56" s="98"/>
      <c r="I56" s="108">
        <v>1.7299962603931931</v>
      </c>
      <c r="J56" s="109">
        <v>0</v>
      </c>
      <c r="K56" s="109">
        <v>0</v>
      </c>
      <c r="L56" s="109">
        <v>0</v>
      </c>
      <c r="M56" s="109">
        <v>0</v>
      </c>
      <c r="N56" s="110">
        <v>0</v>
      </c>
      <c r="O56" s="98"/>
      <c r="P56" s="111">
        <f t="shared" si="2"/>
        <v>-5.4543414063060736E-3</v>
      </c>
      <c r="Q56" s="112">
        <f t="shared" si="2"/>
        <v>0</v>
      </c>
      <c r="R56" s="112">
        <f t="shared" si="2"/>
        <v>0</v>
      </c>
      <c r="S56" s="112">
        <f t="shared" si="2"/>
        <v>0</v>
      </c>
      <c r="T56" s="112">
        <f t="shared" si="2"/>
        <v>0</v>
      </c>
      <c r="U56" s="113">
        <f t="shared" si="2"/>
        <v>0</v>
      </c>
    </row>
    <row r="57" spans="1:21" s="36" customFormat="1" ht="11.25">
      <c r="A57" s="64" t="s">
        <v>62</v>
      </c>
      <c r="B57" s="105">
        <v>2.5210280000000003</v>
      </c>
      <c r="C57" s="106">
        <v>0.97819600000000018</v>
      </c>
      <c r="D57" s="106">
        <v>0.38655200000000006</v>
      </c>
      <c r="E57" s="106">
        <v>0</v>
      </c>
      <c r="F57" s="106">
        <v>0</v>
      </c>
      <c r="G57" s="107">
        <v>0</v>
      </c>
      <c r="H57" s="98"/>
      <c r="I57" s="108">
        <v>2.5072774525931432</v>
      </c>
      <c r="J57" s="109">
        <v>0.97286058505371709</v>
      </c>
      <c r="K57" s="109">
        <v>0.3844436134207096</v>
      </c>
      <c r="L57" s="109">
        <v>0</v>
      </c>
      <c r="M57" s="109">
        <v>0</v>
      </c>
      <c r="N57" s="110">
        <v>0</v>
      </c>
      <c r="O57" s="98"/>
      <c r="P57" s="111">
        <f t="shared" si="2"/>
        <v>-5.4543414063060736E-3</v>
      </c>
      <c r="Q57" s="112">
        <f t="shared" si="2"/>
        <v>-5.4543414063061846E-3</v>
      </c>
      <c r="R57" s="112">
        <f t="shared" si="2"/>
        <v>-5.4543414063061846E-3</v>
      </c>
      <c r="S57" s="112">
        <f t="shared" si="2"/>
        <v>0</v>
      </c>
      <c r="T57" s="112">
        <f t="shared" si="2"/>
        <v>0</v>
      </c>
      <c r="U57" s="113">
        <f t="shared" si="2"/>
        <v>0</v>
      </c>
    </row>
    <row r="58" spans="1:21" s="36" customFormat="1" ht="11.25">
      <c r="A58" s="64" t="s">
        <v>63</v>
      </c>
      <c r="B58" s="105">
        <v>-0.86399999999999999</v>
      </c>
      <c r="C58" s="106">
        <v>0</v>
      </c>
      <c r="D58" s="106">
        <v>0</v>
      </c>
      <c r="E58" s="106">
        <v>0</v>
      </c>
      <c r="F58" s="106">
        <v>0</v>
      </c>
      <c r="G58" s="107">
        <v>0</v>
      </c>
      <c r="H58" s="98"/>
      <c r="I58" s="108">
        <v>-0.86399999999999999</v>
      </c>
      <c r="J58" s="109">
        <v>0</v>
      </c>
      <c r="K58" s="109">
        <v>0</v>
      </c>
      <c r="L58" s="109">
        <v>0</v>
      </c>
      <c r="M58" s="109">
        <v>0</v>
      </c>
      <c r="N58" s="110">
        <v>0</v>
      </c>
      <c r="O58" s="98"/>
      <c r="P58" s="111">
        <f t="shared" si="2"/>
        <v>0</v>
      </c>
      <c r="Q58" s="112">
        <f t="shared" si="2"/>
        <v>0</v>
      </c>
      <c r="R58" s="112">
        <f t="shared" si="2"/>
        <v>0</v>
      </c>
      <c r="S58" s="112">
        <f t="shared" si="2"/>
        <v>0</v>
      </c>
      <c r="T58" s="112">
        <f t="shared" si="2"/>
        <v>0</v>
      </c>
      <c r="U58" s="113">
        <f t="shared" si="2"/>
        <v>0</v>
      </c>
    </row>
    <row r="59" spans="1:21" s="36" customFormat="1" ht="11.25">
      <c r="A59" s="64" t="s">
        <v>64</v>
      </c>
      <c r="B59" s="105">
        <v>-0.76900000000000002</v>
      </c>
      <c r="C59" s="106">
        <v>0</v>
      </c>
      <c r="D59" s="106">
        <v>0</v>
      </c>
      <c r="E59" s="106">
        <v>0</v>
      </c>
      <c r="F59" s="106">
        <v>0</v>
      </c>
      <c r="G59" s="107">
        <v>0</v>
      </c>
      <c r="H59" s="98"/>
      <c r="I59" s="108">
        <v>-0.76900000000000002</v>
      </c>
      <c r="J59" s="109">
        <v>0</v>
      </c>
      <c r="K59" s="109">
        <v>0</v>
      </c>
      <c r="L59" s="109">
        <v>0</v>
      </c>
      <c r="M59" s="109">
        <v>0</v>
      </c>
      <c r="N59" s="110">
        <v>0</v>
      </c>
      <c r="O59" s="98"/>
      <c r="P59" s="111">
        <f t="shared" si="2"/>
        <v>0</v>
      </c>
      <c r="Q59" s="112">
        <f t="shared" si="2"/>
        <v>0</v>
      </c>
      <c r="R59" s="112">
        <f t="shared" si="2"/>
        <v>0</v>
      </c>
      <c r="S59" s="112">
        <f t="shared" si="2"/>
        <v>0</v>
      </c>
      <c r="T59" s="112">
        <f t="shared" si="2"/>
        <v>0</v>
      </c>
      <c r="U59" s="113">
        <f t="shared" si="2"/>
        <v>0</v>
      </c>
    </row>
    <row r="60" spans="1:21" s="36" customFormat="1" ht="11.25">
      <c r="A60" s="64" t="s">
        <v>65</v>
      </c>
      <c r="B60" s="105">
        <v>-0.86399999999999999</v>
      </c>
      <c r="C60" s="106">
        <v>0</v>
      </c>
      <c r="D60" s="106">
        <v>0</v>
      </c>
      <c r="E60" s="106">
        <v>0</v>
      </c>
      <c r="F60" s="106">
        <v>0</v>
      </c>
      <c r="G60" s="107">
        <v>0.19600000000000001</v>
      </c>
      <c r="H60" s="98"/>
      <c r="I60" s="108">
        <v>-0.86399999999999999</v>
      </c>
      <c r="J60" s="109">
        <v>0</v>
      </c>
      <c r="K60" s="109">
        <v>0</v>
      </c>
      <c r="L60" s="109">
        <v>0</v>
      </c>
      <c r="M60" s="109">
        <v>0</v>
      </c>
      <c r="N60" s="110">
        <v>0.19600000000000001</v>
      </c>
      <c r="O60" s="98"/>
      <c r="P60" s="111">
        <f t="shared" si="2"/>
        <v>0</v>
      </c>
      <c r="Q60" s="112">
        <f t="shared" si="2"/>
        <v>0</v>
      </c>
      <c r="R60" s="112">
        <f t="shared" si="2"/>
        <v>0</v>
      </c>
      <c r="S60" s="112">
        <f t="shared" si="2"/>
        <v>0</v>
      </c>
      <c r="T60" s="112">
        <f t="shared" si="2"/>
        <v>0</v>
      </c>
      <c r="U60" s="113">
        <f t="shared" si="2"/>
        <v>0</v>
      </c>
    </row>
    <row r="61" spans="1:21" s="36" customFormat="1" ht="11.25">
      <c r="A61" s="64" t="s">
        <v>66</v>
      </c>
      <c r="B61" s="105">
        <v>-2.73</v>
      </c>
      <c r="C61" s="106">
        <v>-1.0820000000000001</v>
      </c>
      <c r="D61" s="106">
        <v>-0.13800000000000001</v>
      </c>
      <c r="E61" s="106">
        <v>0</v>
      </c>
      <c r="F61" s="106">
        <v>0</v>
      </c>
      <c r="G61" s="107">
        <v>0.19600000000000001</v>
      </c>
      <c r="H61" s="98"/>
      <c r="I61" s="108">
        <v>-2.73</v>
      </c>
      <c r="J61" s="109">
        <v>-1.0820000000000001</v>
      </c>
      <c r="K61" s="109">
        <v>-0.13800000000000001</v>
      </c>
      <c r="L61" s="109">
        <v>0</v>
      </c>
      <c r="M61" s="109">
        <v>0</v>
      </c>
      <c r="N61" s="110">
        <v>0.19600000000000001</v>
      </c>
      <c r="O61" s="98"/>
      <c r="P61" s="111">
        <f t="shared" si="2"/>
        <v>0</v>
      </c>
      <c r="Q61" s="112">
        <f t="shared" si="2"/>
        <v>0</v>
      </c>
      <c r="R61" s="112">
        <f t="shared" si="2"/>
        <v>0</v>
      </c>
      <c r="S61" s="112">
        <f t="shared" si="2"/>
        <v>0</v>
      </c>
      <c r="T61" s="112">
        <f t="shared" si="2"/>
        <v>0</v>
      </c>
      <c r="U61" s="113">
        <f t="shared" si="2"/>
        <v>0</v>
      </c>
    </row>
    <row r="62" spans="1:21" s="36" customFormat="1" ht="11.25">
      <c r="A62" s="64" t="s">
        <v>67</v>
      </c>
      <c r="B62" s="105">
        <v>-0.76900000000000002</v>
      </c>
      <c r="C62" s="106">
        <v>0</v>
      </c>
      <c r="D62" s="106">
        <v>0</v>
      </c>
      <c r="E62" s="106">
        <v>0</v>
      </c>
      <c r="F62" s="106">
        <v>0</v>
      </c>
      <c r="G62" s="107">
        <v>0.17100000000000001</v>
      </c>
      <c r="H62" s="98"/>
      <c r="I62" s="108">
        <v>-0.76900000000000002</v>
      </c>
      <c r="J62" s="109">
        <v>0</v>
      </c>
      <c r="K62" s="109">
        <v>0</v>
      </c>
      <c r="L62" s="109">
        <v>0</v>
      </c>
      <c r="M62" s="109">
        <v>0</v>
      </c>
      <c r="N62" s="110">
        <v>0.17100000000000001</v>
      </c>
      <c r="O62" s="98"/>
      <c r="P62" s="111">
        <f t="shared" si="2"/>
        <v>0</v>
      </c>
      <c r="Q62" s="112">
        <f t="shared" si="2"/>
        <v>0</v>
      </c>
      <c r="R62" s="112">
        <f t="shared" si="2"/>
        <v>0</v>
      </c>
      <c r="S62" s="112">
        <f t="shared" si="2"/>
        <v>0</v>
      </c>
      <c r="T62" s="112">
        <f t="shared" si="2"/>
        <v>0</v>
      </c>
      <c r="U62" s="113">
        <f t="shared" si="2"/>
        <v>0</v>
      </c>
    </row>
    <row r="63" spans="1:21" s="36" customFormat="1" ht="11.25">
      <c r="A63" s="64" t="s">
        <v>68</v>
      </c>
      <c r="B63" s="105">
        <v>-2.4340000000000002</v>
      </c>
      <c r="C63" s="106">
        <v>-0.96</v>
      </c>
      <c r="D63" s="106">
        <v>-0.123</v>
      </c>
      <c r="E63" s="106">
        <v>0</v>
      </c>
      <c r="F63" s="106">
        <v>0</v>
      </c>
      <c r="G63" s="107">
        <v>0.17100000000000001</v>
      </c>
      <c r="H63" s="98"/>
      <c r="I63" s="108">
        <v>-2.4340000000000002</v>
      </c>
      <c r="J63" s="109">
        <v>-0.96</v>
      </c>
      <c r="K63" s="109">
        <v>-0.123</v>
      </c>
      <c r="L63" s="109">
        <v>0</v>
      </c>
      <c r="M63" s="109">
        <v>0</v>
      </c>
      <c r="N63" s="110">
        <v>0.17100000000000001</v>
      </c>
      <c r="O63" s="98"/>
      <c r="P63" s="111">
        <f t="shared" si="2"/>
        <v>0</v>
      </c>
      <c r="Q63" s="112">
        <f t="shared" si="2"/>
        <v>0</v>
      </c>
      <c r="R63" s="112">
        <f t="shared" si="2"/>
        <v>0</v>
      </c>
      <c r="S63" s="112">
        <f t="shared" si="2"/>
        <v>0</v>
      </c>
      <c r="T63" s="112">
        <f t="shared" si="2"/>
        <v>0</v>
      </c>
      <c r="U63" s="113">
        <f t="shared" si="2"/>
        <v>0</v>
      </c>
    </row>
    <row r="64" spans="1:21" s="36" customFormat="1" ht="11.25">
      <c r="A64" s="64" t="s">
        <v>69</v>
      </c>
      <c r="B64" s="105">
        <v>-0.39300000000000002</v>
      </c>
      <c r="C64" s="106">
        <v>0</v>
      </c>
      <c r="D64" s="106">
        <v>0</v>
      </c>
      <c r="E64" s="106">
        <v>0</v>
      </c>
      <c r="F64" s="106">
        <v>0</v>
      </c>
      <c r="G64" s="107">
        <v>0.155</v>
      </c>
      <c r="H64" s="98"/>
      <c r="I64" s="108">
        <v>-0.39300000000000002</v>
      </c>
      <c r="J64" s="109">
        <v>0</v>
      </c>
      <c r="K64" s="109">
        <v>0</v>
      </c>
      <c r="L64" s="109">
        <v>0</v>
      </c>
      <c r="M64" s="109">
        <v>0</v>
      </c>
      <c r="N64" s="110">
        <v>0.155</v>
      </c>
      <c r="O64" s="98"/>
      <c r="P64" s="111">
        <f t="shared" si="2"/>
        <v>0</v>
      </c>
      <c r="Q64" s="112">
        <f t="shared" si="2"/>
        <v>0</v>
      </c>
      <c r="R64" s="112">
        <f t="shared" si="2"/>
        <v>0</v>
      </c>
      <c r="S64" s="112">
        <f t="shared" si="2"/>
        <v>0</v>
      </c>
      <c r="T64" s="112">
        <f t="shared" si="2"/>
        <v>0</v>
      </c>
      <c r="U64" s="113">
        <f t="shared" si="2"/>
        <v>0</v>
      </c>
    </row>
    <row r="65" spans="1:21" s="36" customFormat="1" ht="12" thickBot="1">
      <c r="A65" s="65" t="s">
        <v>70</v>
      </c>
      <c r="B65" s="114">
        <v>-1.2709999999999999</v>
      </c>
      <c r="C65" s="115">
        <v>-0.47199999999999998</v>
      </c>
      <c r="D65" s="115">
        <v>-6.5000000000000002E-2</v>
      </c>
      <c r="E65" s="115">
        <v>0</v>
      </c>
      <c r="F65" s="115">
        <v>0</v>
      </c>
      <c r="G65" s="116">
        <v>0.155</v>
      </c>
      <c r="H65" s="98"/>
      <c r="I65" s="117">
        <v>-1.2709999999999999</v>
      </c>
      <c r="J65" s="118">
        <v>-0.47199999999999998</v>
      </c>
      <c r="K65" s="118">
        <v>-6.5000000000000002E-2</v>
      </c>
      <c r="L65" s="118">
        <v>0</v>
      </c>
      <c r="M65" s="118">
        <v>0</v>
      </c>
      <c r="N65" s="119">
        <v>0.155</v>
      </c>
      <c r="O65" s="98"/>
      <c r="P65" s="120">
        <f t="shared" si="2"/>
        <v>0</v>
      </c>
      <c r="Q65" s="121">
        <f t="shared" si="2"/>
        <v>0</v>
      </c>
      <c r="R65" s="121">
        <f t="shared" si="2"/>
        <v>0</v>
      </c>
      <c r="S65" s="121">
        <f t="shared" si="2"/>
        <v>0</v>
      </c>
      <c r="T65" s="121">
        <f t="shared" si="2"/>
        <v>0</v>
      </c>
      <c r="U65" s="122">
        <f t="shared" si="2"/>
        <v>0</v>
      </c>
    </row>
    <row r="66" spans="1:21" ht="13.5" thickTop="1">
      <c r="H66" s="12"/>
      <c r="O66" s="12"/>
    </row>
    <row r="67" spans="1:21">
      <c r="A67" s="66"/>
      <c r="H67" s="12"/>
    </row>
    <row r="68" spans="1:21">
      <c r="H68" s="12"/>
    </row>
    <row r="69" spans="1:21">
      <c r="H69" s="12"/>
    </row>
    <row r="70" spans="1:21">
      <c r="H70" s="12"/>
    </row>
    <row r="71" spans="1:21">
      <c r="H71" s="12"/>
    </row>
    <row r="72" spans="1:21">
      <c r="H72" s="12"/>
    </row>
    <row r="73" spans="1:21">
      <c r="H73" s="12"/>
    </row>
    <row r="74" spans="1:21">
      <c r="H74" s="12"/>
    </row>
    <row r="75" spans="1:21">
      <c r="H75" s="12"/>
    </row>
    <row r="76" spans="1:21">
      <c r="H76" s="12"/>
    </row>
    <row r="77" spans="1:21">
      <c r="H77" s="12"/>
    </row>
    <row r="78" spans="1:21">
      <c r="H78" s="12"/>
    </row>
    <row r="79" spans="1:21">
      <c r="H79" s="12"/>
    </row>
    <row r="80" spans="1:21">
      <c r="H80" s="12"/>
    </row>
    <row r="81" spans="8:8">
      <c r="H81" s="12"/>
    </row>
    <row r="82" spans="8:8">
      <c r="H82" s="12"/>
    </row>
    <row r="83" spans="8:8">
      <c r="H83" s="12"/>
    </row>
    <row r="84" spans="8:8">
      <c r="H84" s="12"/>
    </row>
    <row r="85" spans="8:8">
      <c r="H85" s="12"/>
    </row>
    <row r="86" spans="8:8">
      <c r="H86" s="12"/>
    </row>
    <row r="87" spans="8:8">
      <c r="H87" s="12"/>
    </row>
    <row r="88" spans="8:8">
      <c r="H88" s="12"/>
    </row>
    <row r="89" spans="8:8">
      <c r="H89" s="12"/>
    </row>
    <row r="90" spans="8:8">
      <c r="H90" s="12"/>
    </row>
    <row r="91" spans="8:8">
      <c r="H91" s="12"/>
    </row>
    <row r="92" spans="8:8">
      <c r="H92" s="12"/>
    </row>
    <row r="93" spans="8:8">
      <c r="H93" s="12"/>
    </row>
    <row r="94" spans="8:8">
      <c r="H94" s="12"/>
    </row>
    <row r="95" spans="8:8">
      <c r="H95" s="12"/>
    </row>
    <row r="96" spans="8:8">
      <c r="H96" s="12"/>
    </row>
    <row r="97" spans="8:8">
      <c r="H97" s="12"/>
    </row>
    <row r="98" spans="8:8">
      <c r="H98" s="12"/>
    </row>
    <row r="99" spans="8:8">
      <c r="H99" s="12"/>
    </row>
  </sheetData>
  <mergeCells count="5">
    <mergeCell ref="B2:G2"/>
    <mergeCell ref="A4:A5"/>
    <mergeCell ref="B4:G4"/>
    <mergeCell ref="I4:N4"/>
    <mergeCell ref="P4:U4"/>
  </mergeCells>
  <conditionalFormatting sqref="I33:O65 I6:O30">
    <cfRule type="cellIs" dxfId="1" priority="2" stopIfTrue="1" operator="equal">
      <formula>0</formula>
    </cfRule>
  </conditionalFormatting>
  <conditionalFormatting sqref="B33:H65 B6:H30 P6:U30 P33:U65">
    <cfRule type="cellIs" dxfId="0" priority="1" stopIfTrue="1" operator="equal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2</vt:i4>
      </vt:variant>
    </vt:vector>
  </HeadingPairs>
  <TitlesOfParts>
    <vt:vector size="16" baseType="lpstr">
      <vt:lpstr>DNO1CDCM Tariffs % Chg 3_7 spec</vt:lpstr>
      <vt:lpstr>DNO2CDCM Tariffs % Chg 3_7 spec</vt:lpstr>
      <vt:lpstr>DNO3CDCM Tariffs % Chg 3_7 spec</vt:lpstr>
      <vt:lpstr>CDCM Tariffs % Change 3_7 spec</vt:lpstr>
      <vt:lpstr>DNO5CDCM Tariff% Chg 3_7 spec</vt:lpstr>
      <vt:lpstr>DNO6CDCM Tariff % Chg 3_7 spec</vt:lpstr>
      <vt:lpstr>DNO7CDCM Tariff% Chg 3_7 spec</vt:lpstr>
      <vt:lpstr>DNO8CDCM Tariff % Chg 3_7 spec</vt:lpstr>
      <vt:lpstr>DNO9CDCM Tariff % Chg 3_7 spec</vt:lpstr>
      <vt:lpstr>DNO10CDCM Tariff % Chg 3_7 spec</vt:lpstr>
      <vt:lpstr>DNO11CDCM Tariff % Chg 3_7 spec</vt:lpstr>
      <vt:lpstr>DNO12CDCM Tariff % Chg 3_7 spec</vt:lpstr>
      <vt:lpstr>DNO13CDCM Tariff % Chg 3_7 spec</vt:lpstr>
      <vt:lpstr>DNO14 CDCM Tariff% Chg 3_7 spec</vt:lpstr>
      <vt:lpstr>'CDCM Tariffs % Change 3_7 spec'!Print_Area</vt:lpstr>
      <vt:lpstr>'DNO5CDCM Tariff% Chg 3_7 spec'!Print_Area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wallsm</dc:creator>
  <cp:lastModifiedBy>wallsm</cp:lastModifiedBy>
  <dcterms:created xsi:type="dcterms:W3CDTF">2011-08-12T16:24:28Z</dcterms:created>
  <dcterms:modified xsi:type="dcterms:W3CDTF">2011-08-12T16:37:07Z</dcterms:modified>
</cp:coreProperties>
</file>